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D96335CA-B431-40DA-AA2E-E55B037808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男女ダブルス" sheetId="8" r:id="rId1"/>
    <sheet name="クラブ名略称番号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8" l="1"/>
  <c r="B48" i="8"/>
  <c r="D47" i="8"/>
  <c r="B47" i="8"/>
  <c r="D46" i="8"/>
  <c r="B46" i="8"/>
  <c r="D45" i="8"/>
  <c r="B45" i="8"/>
  <c r="D44" i="8"/>
  <c r="B44" i="8"/>
  <c r="D43" i="8"/>
  <c r="B43" i="8"/>
  <c r="D42" i="8"/>
  <c r="B42" i="8"/>
  <c r="D41" i="8"/>
  <c r="B41" i="8"/>
  <c r="D40" i="8"/>
  <c r="B40" i="8"/>
  <c r="D39" i="8"/>
  <c r="B39" i="8"/>
  <c r="N5" i="8"/>
  <c r="J48" i="8" s="1"/>
  <c r="C41" i="8" l="1"/>
  <c r="C39" i="8"/>
  <c r="C47" i="8"/>
  <c r="C44" i="8"/>
  <c r="C42" i="8"/>
  <c r="C45" i="8"/>
  <c r="C46" i="8"/>
  <c r="C48" i="8"/>
  <c r="C40" i="8"/>
  <c r="C43" i="8"/>
  <c r="H43" i="8"/>
  <c r="H47" i="8"/>
  <c r="J41" i="8"/>
  <c r="H46" i="8"/>
  <c r="H39" i="8"/>
  <c r="J39" i="8"/>
  <c r="J43" i="8"/>
  <c r="J47" i="8"/>
  <c r="H41" i="8"/>
  <c r="J45" i="8"/>
  <c r="J46" i="8"/>
  <c r="H40" i="8"/>
  <c r="H44" i="8"/>
  <c r="H48" i="8"/>
  <c r="H45" i="8"/>
  <c r="H42" i="8"/>
  <c r="J42" i="8"/>
  <c r="J40" i="8"/>
  <c r="J44" i="8"/>
  <c r="O5" i="8"/>
  <c r="H38" i="8"/>
  <c r="D38" i="8"/>
  <c r="B38" i="8"/>
  <c r="D37" i="8"/>
  <c r="B37" i="8"/>
  <c r="D36" i="8"/>
  <c r="B36" i="8"/>
  <c r="D35" i="8"/>
  <c r="B35" i="8"/>
  <c r="D34" i="8"/>
  <c r="B34" i="8"/>
  <c r="D33" i="8"/>
  <c r="B33" i="8"/>
  <c r="D32" i="8"/>
  <c r="B32" i="8"/>
  <c r="D31" i="8"/>
  <c r="B31" i="8"/>
  <c r="J6" i="8" l="1"/>
  <c r="H35" i="8"/>
  <c r="C37" i="8"/>
  <c r="J38" i="8"/>
  <c r="H32" i="8"/>
  <c r="C34" i="8"/>
  <c r="J35" i="8"/>
  <c r="C31" i="8"/>
  <c r="J32" i="8"/>
  <c r="H37" i="8"/>
  <c r="H34" i="8"/>
  <c r="C36" i="8"/>
  <c r="J37" i="8"/>
  <c r="H31" i="8"/>
  <c r="C33" i="8"/>
  <c r="J34" i="8"/>
  <c r="J31" i="8"/>
  <c r="H36" i="8"/>
  <c r="C38" i="8"/>
  <c r="H33" i="8"/>
  <c r="C35" i="8"/>
  <c r="J36" i="8"/>
  <c r="C32" i="8"/>
  <c r="J33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D30" i="8" l="1"/>
  <c r="C30" i="8"/>
  <c r="B30" i="8"/>
  <c r="D29" i="8"/>
  <c r="C29" i="8"/>
  <c r="B29" i="8"/>
  <c r="D28" i="8"/>
  <c r="C28" i="8"/>
  <c r="B28" i="8"/>
  <c r="D27" i="8"/>
  <c r="C27" i="8"/>
  <c r="B27" i="8"/>
  <c r="D26" i="8"/>
  <c r="C26" i="8"/>
  <c r="B26" i="8"/>
  <c r="D25" i="8"/>
  <c r="C25" i="8"/>
  <c r="B25" i="8"/>
  <c r="D24" i="8"/>
  <c r="C24" i="8"/>
  <c r="B24" i="8"/>
  <c r="D23" i="8"/>
  <c r="C23" i="8"/>
  <c r="B23" i="8"/>
  <c r="D22" i="8"/>
  <c r="C22" i="8"/>
  <c r="B22" i="8"/>
  <c r="D21" i="8"/>
  <c r="C21" i="8"/>
  <c r="B21" i="8"/>
  <c r="D20" i="8"/>
  <c r="C20" i="8"/>
  <c r="B20" i="8"/>
  <c r="D19" i="8"/>
  <c r="C19" i="8"/>
  <c r="B19" i="8"/>
  <c r="D18" i="8"/>
  <c r="C18" i="8"/>
  <c r="B18" i="8"/>
  <c r="D17" i="8"/>
  <c r="C17" i="8"/>
  <c r="B17" i="8"/>
  <c r="D16" i="8"/>
  <c r="C16" i="8"/>
  <c r="B16" i="8"/>
  <c r="D15" i="8"/>
  <c r="C15" i="8"/>
  <c r="B15" i="8"/>
  <c r="D14" i="8"/>
  <c r="C14" i="8"/>
  <c r="B14" i="8"/>
  <c r="D13" i="8"/>
  <c r="C13" i="8"/>
  <c r="B13" i="8"/>
  <c r="D12" i="8"/>
  <c r="C12" i="8"/>
  <c r="B12" i="8"/>
  <c r="D11" i="8"/>
  <c r="C11" i="8"/>
  <c r="B11" i="8"/>
  <c r="D10" i="8"/>
  <c r="C10" i="8"/>
  <c r="B10" i="8"/>
  <c r="D9" i="8"/>
  <c r="C9" i="8"/>
  <c r="B9" i="8"/>
  <c r="D8" i="8"/>
  <c r="C8" i="8"/>
  <c r="B8" i="8"/>
  <c r="D7" i="8"/>
  <c r="C7" i="8"/>
  <c r="B7" i="8"/>
  <c r="D6" i="8"/>
  <c r="C6" i="8"/>
  <c r="B6" i="8"/>
</calcChain>
</file>

<file path=xl/sharedStrings.xml><?xml version="1.0" encoding="utf-8"?>
<sst xmlns="http://schemas.openxmlformats.org/spreadsheetml/2006/main" count="202" uniqueCount="118">
  <si>
    <t>クラブ名</t>
  </si>
  <si>
    <t>申込責任者名</t>
  </si>
  <si>
    <t>申込日</t>
  </si>
  <si>
    <t>連絡先メール</t>
  </si>
  <si>
    <t>連絡先電話</t>
  </si>
  <si>
    <t>クラブ
番号</t>
  </si>
  <si>
    <t>クラブ
略称</t>
  </si>
  <si>
    <t>略称</t>
  </si>
  <si>
    <t>種別</t>
  </si>
  <si>
    <t>氏名1</t>
  </si>
  <si>
    <t>氏名2</t>
  </si>
  <si>
    <t>補足</t>
  </si>
  <si>
    <t>オ</t>
  </si>
  <si>
    <t>足立太郎（例）</t>
  </si>
  <si>
    <t>足立次郎（例）</t>
  </si>
  <si>
    <t>あ</t>
  </si>
  <si>
    <t>ク番</t>
  </si>
  <si>
    <t>ゴ</t>
  </si>
  <si>
    <t>SL</t>
    <phoneticPr fontId="1"/>
  </si>
  <si>
    <t>TN</t>
    <phoneticPr fontId="1"/>
  </si>
  <si>
    <t>DS</t>
  </si>
  <si>
    <t>D.Si.R</t>
  </si>
  <si>
    <t>令和８年度　登録一覧</t>
  </si>
  <si>
    <t>番号</t>
    <rPh sb="0" eb="2">
      <t>バンゴウ</t>
    </rPh>
    <phoneticPr fontId="5"/>
  </si>
  <si>
    <t>略称</t>
    <rPh sb="0" eb="2">
      <t>リャクショウ</t>
    </rPh>
    <phoneticPr fontId="1"/>
  </si>
  <si>
    <t>加盟クラブ名</t>
    <rPh sb="0" eb="2">
      <t>カメイ</t>
    </rPh>
    <rPh sb="5" eb="6">
      <t>ナ</t>
    </rPh>
    <phoneticPr fontId="5"/>
  </si>
  <si>
    <t>総数</t>
    <rPh sb="0" eb="2">
      <t>ソウスウ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</si>
  <si>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</si>
  <si>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</si>
  <si>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Ｓ</t>
    <phoneticPr fontId="1"/>
  </si>
  <si>
    <t>スカイスマッシュ足立</t>
    <rPh sb="8" eb="10">
      <t>アシダチ</t>
    </rPh>
    <phoneticPr fontId="5"/>
  </si>
  <si>
    <t>西ラ</t>
    <rPh sb="0" eb="1">
      <t>ニシ</t>
    </rPh>
    <phoneticPr fontId="1"/>
  </si>
  <si>
    <t>西新井ライジングテニスクラブ</t>
    <rPh sb="0" eb="3">
      <t>ニシアライ</t>
    </rPh>
    <phoneticPr fontId="5"/>
  </si>
  <si>
    <t>竹</t>
    <rPh sb="0" eb="1">
      <t>タケ</t>
    </rPh>
    <phoneticPr fontId="1"/>
  </si>
  <si>
    <t>竹の塚テニスクラブ</t>
    <rPh sb="0" eb="1">
      <t>タケ</t>
    </rPh>
    <rPh sb="2" eb="3">
      <t>ツカ</t>
    </rPh>
    <phoneticPr fontId="5"/>
  </si>
  <si>
    <t>昭</t>
    <rPh sb="0" eb="1">
      <t>ショウ</t>
    </rPh>
    <phoneticPr fontId="1"/>
  </si>
  <si>
    <t>昭和テニスクラブ</t>
    <rPh sb="0" eb="2">
      <t>ショウワ</t>
    </rPh>
    <phoneticPr fontId="5"/>
  </si>
  <si>
    <t>ゴールドエース</t>
    <phoneticPr fontId="5"/>
  </si>
  <si>
    <t>ファースト</t>
    <phoneticPr fontId="5"/>
  </si>
  <si>
    <t>あ</t>
    <phoneticPr fontId="1"/>
  </si>
  <si>
    <t>あじさいテニスクラブ</t>
    <phoneticPr fontId="5"/>
  </si>
  <si>
    <t>サ</t>
    <phoneticPr fontId="1"/>
  </si>
  <si>
    <t>サンタ</t>
    <phoneticPr fontId="5"/>
  </si>
  <si>
    <t>リラ</t>
    <phoneticPr fontId="1"/>
  </si>
  <si>
    <t>リラックス</t>
    <phoneticPr fontId="5"/>
  </si>
  <si>
    <t>ヒ</t>
    <phoneticPr fontId="1"/>
  </si>
  <si>
    <t>ヒヨコクラブ</t>
    <phoneticPr fontId="5"/>
  </si>
  <si>
    <t>ば</t>
    <phoneticPr fontId="1"/>
  </si>
  <si>
    <t>BUMテニスクラブ</t>
    <phoneticPr fontId="5"/>
  </si>
  <si>
    <t>火</t>
    <rPh sb="0" eb="1">
      <t>ヒ</t>
    </rPh>
    <phoneticPr fontId="1"/>
  </si>
  <si>
    <t>火曜テニスクラブ</t>
    <rPh sb="0" eb="2">
      <t>カヨウ</t>
    </rPh>
    <phoneticPr fontId="5"/>
  </si>
  <si>
    <t>ナ</t>
    <phoneticPr fontId="1"/>
  </si>
  <si>
    <t>ナイステニスクラブ</t>
    <phoneticPr fontId="5"/>
  </si>
  <si>
    <t>Ｐ</t>
    <phoneticPr fontId="1"/>
  </si>
  <si>
    <t>Pleasure Tennis Club</t>
    <phoneticPr fontId="5"/>
  </si>
  <si>
    <t>鹿Ｓ</t>
    <rPh sb="0" eb="1">
      <t>シカ</t>
    </rPh>
    <phoneticPr fontId="1"/>
  </si>
  <si>
    <t>鹿浜SP</t>
    <rPh sb="0" eb="2">
      <t>シカハマ</t>
    </rPh>
    <phoneticPr fontId="5"/>
  </si>
  <si>
    <t>アン</t>
    <phoneticPr fontId="1"/>
  </si>
  <si>
    <t>アンタレス</t>
    <phoneticPr fontId="5"/>
  </si>
  <si>
    <t>クリ</t>
    <phoneticPr fontId="1"/>
  </si>
  <si>
    <t>クリームソーダ</t>
    <phoneticPr fontId="5"/>
  </si>
  <si>
    <t>Ｕ</t>
    <phoneticPr fontId="1"/>
  </si>
  <si>
    <t>テニス相談室US</t>
    <rPh sb="3" eb="6">
      <t>ソウダンシツ</t>
    </rPh>
    <phoneticPr fontId="5"/>
  </si>
  <si>
    <t>TI</t>
    <phoneticPr fontId="1"/>
  </si>
  <si>
    <t>竹の塚インドア</t>
    <rPh sb="0" eb="1">
      <t>タケ</t>
    </rPh>
    <rPh sb="2" eb="3">
      <t>ツカ</t>
    </rPh>
    <phoneticPr fontId="5"/>
  </si>
  <si>
    <t>GF</t>
    <phoneticPr fontId="1"/>
  </si>
  <si>
    <t>グリーンフレンズ</t>
    <phoneticPr fontId="1"/>
  </si>
  <si>
    <t>コメ</t>
  </si>
  <si>
    <t>コメコメくらぶ</t>
    <phoneticPr fontId="1"/>
  </si>
  <si>
    <t>ブ</t>
    <phoneticPr fontId="1"/>
  </si>
  <si>
    <t>ブラックスワン</t>
    <phoneticPr fontId="1"/>
  </si>
  <si>
    <t>タ</t>
    <phoneticPr fontId="1"/>
  </si>
  <si>
    <t>タートル</t>
    <phoneticPr fontId="1"/>
  </si>
  <si>
    <t>Ｉ</t>
    <phoneticPr fontId="1"/>
  </si>
  <si>
    <t>INFINITY change style</t>
    <phoneticPr fontId="1"/>
  </si>
  <si>
    <t>ネオ</t>
    <phoneticPr fontId="1"/>
  </si>
  <si>
    <t>ネオインドアテニス西新井</t>
    <rPh sb="9" eb="12">
      <t>ニシアライ</t>
    </rPh>
    <phoneticPr fontId="1"/>
  </si>
  <si>
    <t>瀬</t>
    <rPh sb="0" eb="1">
      <t>セ</t>
    </rPh>
    <phoneticPr fontId="1"/>
  </si>
  <si>
    <t>瀬戸口会</t>
    <rPh sb="0" eb="3">
      <t>セトグチ</t>
    </rPh>
    <rPh sb="3" eb="4">
      <t>カイ</t>
    </rPh>
    <phoneticPr fontId="1"/>
  </si>
  <si>
    <t>Gr</t>
    <phoneticPr fontId="1"/>
  </si>
  <si>
    <t>グラシアス</t>
    <phoneticPr fontId="1"/>
  </si>
  <si>
    <t>ポ</t>
    <phoneticPr fontId="1"/>
  </si>
  <si>
    <t>ポポロテニスサークル</t>
    <phoneticPr fontId="1"/>
  </si>
  <si>
    <t>R</t>
    <phoneticPr fontId="1"/>
  </si>
  <si>
    <t>リライズ</t>
    <phoneticPr fontId="1"/>
  </si>
  <si>
    <t>EM</t>
    <phoneticPr fontId="5"/>
  </si>
  <si>
    <t>EMBLEM</t>
    <phoneticPr fontId="1"/>
  </si>
  <si>
    <t>STAR LIGHT COMPILATION</t>
  </si>
  <si>
    <t>TNテニスクラブ</t>
    <phoneticPr fontId="5" alignment="distributed"/>
  </si>
  <si>
    <t>BF</t>
    <phoneticPr fontId="1"/>
  </si>
  <si>
    <t>BELLE FORME</t>
    <phoneticPr fontId="1"/>
  </si>
  <si>
    <t>恒</t>
    <rPh sb="0" eb="1">
      <t>ツネ</t>
    </rPh>
    <phoneticPr fontId="1"/>
  </si>
  <si>
    <t>TNYSクラブ</t>
    <phoneticPr fontId="1"/>
  </si>
  <si>
    <t>IG</t>
    <phoneticPr fontId="1"/>
  </si>
  <si>
    <t>IGUテニスクラブ</t>
    <phoneticPr fontId="1"/>
  </si>
  <si>
    <t>北</t>
  </si>
  <si>
    <t>ルネサンス北千住</t>
  </si>
  <si>
    <t>RA</t>
  </si>
  <si>
    <t>この申込票をメールに添付して下記へ送付してください</t>
  </si>
  <si>
    <t>S</t>
  </si>
  <si>
    <t>１サークル１枚です　足らない時は下につけ足してください</t>
    <phoneticPr fontId="1"/>
  </si>
  <si>
    <t>下のタブよりクラブ番号を確認して青いセルに入力すると、クラブ名・略称が反映されます</t>
    <phoneticPr fontId="1"/>
  </si>
  <si>
    <t>フ</t>
  </si>
  <si>
    <t>オープン</t>
  </si>
  <si>
    <t>45歳以上</t>
  </si>
  <si>
    <t>55歳以上</t>
  </si>
  <si>
    <t>65歳以上</t>
  </si>
  <si>
    <t>姓・名　は１セルになります　姓と名前の間に空白は必要ありません</t>
  </si>
  <si>
    <t>クラブ略称</t>
  </si>
  <si>
    <t>Raijin Aces</t>
  </si>
  <si>
    <t>１ペア　１行です</t>
  </si>
  <si>
    <t>メールアドレス　entry@adachi-tennis.org</t>
  </si>
  <si>
    <t>申込期間　2026年8月19日(水)〜9月2日(水)23時59分まで　</t>
  </si>
  <si>
    <t>男女</t>
  </si>
  <si>
    <t>所属クラブが異なるとき
クラブ略称欄に訂正記入</t>
  </si>
  <si>
    <t>ペアで所属が異なるときは氏名のすぐ後ろの欄に、訂正記入してください</t>
  </si>
  <si>
    <t>男女・種目は、プルダウンです　セル右下の▼から選べます</t>
  </si>
  <si>
    <t>第79回足立区民スポ－ツ大会テニス（硬式）競技 2026 ダブルス選手権
 男・女 オープン・45歳以上・55歳以上・65歳以上  申込票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</si>
</sst>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4"/>
      <color rgb="FF000000"/>
      <name val="Arial"/>
      <family val="2"/>
    </font>
    <font>
      <sz val="20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2"/>
      <scheme val="minor"/>
    </font>
    <font>
      <b/>
      <sz val="12"/>
      <color rgb="FFFF0000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12"/>
      <color rgb="FFFF0000"/>
      <name val="ＭＳ Ｐゴシック"/>
      <family val="2"/>
      <scheme val="minor"/>
    </font>
    <font>
      <sz val="12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4"/>
      <color theme="1"/>
      <name val="UD デジタル 教科書体 NK"/>
      <family val="1"/>
      <charset val="128"/>
    </font>
    <font>
      <b/>
      <sz val="14"/>
      <color theme="1"/>
      <name val="UD デジタル 教科書体 NK"/>
      <family val="1"/>
      <charset val="128"/>
    </font>
    <font>
      <sz val="14"/>
      <name val="UD デジタル 教科書体 NK"/>
      <family val="1"/>
      <charset val="128"/>
    </font>
    <font>
      <b/>
      <sz val="14"/>
      <name val="UD デジタル 教科書体 NK"/>
      <family val="1"/>
      <charset val="128"/>
    </font>
    <font>
      <sz val="12"/>
      <color rgb="FFFF0000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>
      <alignment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shrinkToFit="1"/>
    </xf>
    <xf numFmtId="0" fontId="9" fillId="0" borderId="0" xfId="1" applyFont="1" applyAlignment="1">
      <alignment horizontal="center"/>
    </xf>
    <xf numFmtId="0" fontId="2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shrinkToFit="1"/>
    </xf>
    <xf numFmtId="0" fontId="10" fillId="0" borderId="2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 shrinkToFit="1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shrinkToFit="1"/>
    </xf>
    <xf numFmtId="0" fontId="10" fillId="0" borderId="1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2" fillId="0" borderId="0" xfId="1" applyFont="1">
      <alignment vertical="center"/>
    </xf>
    <xf numFmtId="0" fontId="10" fillId="0" borderId="1" xfId="0" applyFont="1" applyBorder="1" applyAlignment="1">
      <alignment horizontal="left" vertical="center" shrinkToFit="1"/>
    </xf>
    <xf numFmtId="0" fontId="6" fillId="0" borderId="15" xfId="1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shrinkToFit="1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5" xfId="0" applyFont="1" applyBorder="1" applyAlignment="1">
      <alignment vertical="center" shrinkToFit="1"/>
    </xf>
    <xf numFmtId="0" fontId="1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shrinkToFit="1"/>
    </xf>
    <xf numFmtId="0" fontId="10" fillId="0" borderId="9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10" fillId="0" borderId="0" xfId="1" applyFont="1" applyAlignment="1">
      <alignment shrinkToFit="1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 vertical="center"/>
    </xf>
    <xf numFmtId="0" fontId="13" fillId="0" borderId="0" xfId="1" applyFont="1" applyAlignment="1">
      <alignment shrinkToFit="1"/>
    </xf>
    <xf numFmtId="0" fontId="13" fillId="0" borderId="0" xfId="1" applyFont="1" applyAlignment="1">
      <alignment horizontal="center"/>
    </xf>
    <xf numFmtId="0" fontId="2" fillId="0" borderId="0" xfId="1" applyFont="1" applyAlignment="1">
      <alignment vertical="center" shrinkToFit="1"/>
    </xf>
    <xf numFmtId="176" fontId="0" fillId="0" borderId="12" xfId="0" applyNumberForma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8" xfId="1" applyFont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3" xfId="0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9" fontId="7" fillId="0" borderId="18" xfId="0" applyNumberFormat="1" applyFont="1" applyBorder="1">
      <alignment vertical="center"/>
    </xf>
    <xf numFmtId="49" fontId="7" fillId="0" borderId="19" xfId="0" applyNumberFormat="1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1" fillId="4" borderId="2" xfId="1" applyFont="1" applyFill="1" applyBorder="1" applyAlignment="1">
      <alignment horizontal="center" vertical="center"/>
    </xf>
    <xf numFmtId="0" fontId="22" fillId="4" borderId="3" xfId="1" applyFont="1" applyFill="1" applyBorder="1" applyAlignment="1">
      <alignment horizontal="center" vertical="center"/>
    </xf>
    <xf numFmtId="0" fontId="23" fillId="4" borderId="4" xfId="1" applyFont="1" applyFill="1" applyBorder="1" applyAlignment="1">
      <alignment horizontal="center" vertical="center" shrinkToFit="1"/>
    </xf>
    <xf numFmtId="0" fontId="21" fillId="0" borderId="5" xfId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 shrinkToFit="1"/>
    </xf>
    <xf numFmtId="0" fontId="23" fillId="0" borderId="6" xfId="0" applyFont="1" applyBorder="1" applyAlignment="1">
      <alignment vertical="center" shrinkToFit="1"/>
    </xf>
    <xf numFmtId="0" fontId="24" fillId="0" borderId="1" xfId="0" applyFont="1" applyBorder="1" applyAlignment="1">
      <alignment horizontal="center" vertical="center"/>
    </xf>
    <xf numFmtId="0" fontId="21" fillId="0" borderId="8" xfId="1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3" fillId="0" borderId="7" xfId="0" applyFont="1" applyBorder="1" applyAlignment="1">
      <alignment horizontal="left" vertical="center" shrinkToFit="1"/>
    </xf>
    <xf numFmtId="0" fontId="25" fillId="0" borderId="30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7" fillId="3" borderId="17" xfId="0" applyNumberFormat="1" applyFont="1" applyFill="1" applyBorder="1" applyAlignment="1">
      <alignment horizontal="center" vertical="center"/>
    </xf>
    <xf numFmtId="176" fontId="7" fillId="3" borderId="18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 2 2" xfId="1" xr:uid="{83936411-7EAA-4349-A9B9-C8ED73E0E60B}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0</xdr:row>
      <xdr:rowOff>962026</xdr:rowOff>
    </xdr:from>
    <xdr:to>
      <xdr:col>9</xdr:col>
      <xdr:colOff>98425</xdr:colOff>
      <xdr:row>1</xdr:row>
      <xdr:rowOff>352426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69543351-47FF-492E-9040-E27A9DDD57C0}"/>
            </a:ext>
          </a:extLst>
        </xdr:cNvPr>
        <xdr:cNvSpPr/>
      </xdr:nvSpPr>
      <xdr:spPr>
        <a:xfrm>
          <a:off x="5172075" y="962026"/>
          <a:ext cx="1822450" cy="514350"/>
        </a:xfrm>
        <a:prstGeom prst="borderCallout1">
          <a:avLst>
            <a:gd name="adj1" fmla="val 102236"/>
            <a:gd name="adj2" fmla="val 14744"/>
            <a:gd name="adj3" fmla="val 217418"/>
            <a:gd name="adj4" fmla="val -62511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姓名の間にスペースを入れないでください。</a:t>
          </a:r>
        </a:p>
      </xdr:txBody>
    </xdr:sp>
    <xdr:clientData/>
  </xdr:twoCellAnchor>
  <xdr:twoCellAnchor>
    <xdr:from>
      <xdr:col>14</xdr:col>
      <xdr:colOff>200025</xdr:colOff>
      <xdr:row>0</xdr:row>
      <xdr:rowOff>552450</xdr:rowOff>
    </xdr:from>
    <xdr:to>
      <xdr:col>15</xdr:col>
      <xdr:colOff>967316</xdr:colOff>
      <xdr:row>0</xdr:row>
      <xdr:rowOff>1143000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B8C8D08D-6E60-4BD1-BE0A-2BB6C62C92E4}"/>
            </a:ext>
          </a:extLst>
        </xdr:cNvPr>
        <xdr:cNvSpPr/>
      </xdr:nvSpPr>
      <xdr:spPr>
        <a:xfrm>
          <a:off x="8572500" y="552450"/>
          <a:ext cx="3577166" cy="590550"/>
        </a:xfrm>
        <a:prstGeom prst="borderCallout1">
          <a:avLst>
            <a:gd name="adj1" fmla="val 102236"/>
            <a:gd name="adj2" fmla="val 14744"/>
            <a:gd name="adj3" fmla="val 240522"/>
            <a:gd name="adj4" fmla="val -30391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青いセルにクラブ番号（下の表より）を入力してください</a:t>
          </a:r>
          <a:endParaRPr kumimoji="1" lang="en-US" altLang="ja-JP" sz="1100"/>
        </a:p>
        <a:p>
          <a:pPr algn="l"/>
          <a:r>
            <a:rPr kumimoji="1" lang="ja-JP" altLang="en-US" sz="1100"/>
            <a:t>略称・クラブ名は自動で現れます</a:t>
          </a:r>
        </a:p>
      </xdr:txBody>
    </xdr:sp>
    <xdr:clientData/>
  </xdr:twoCellAnchor>
  <xdr:twoCellAnchor>
    <xdr:from>
      <xdr:col>11</xdr:col>
      <xdr:colOff>171449</xdr:colOff>
      <xdr:row>7</xdr:row>
      <xdr:rowOff>419100</xdr:rowOff>
    </xdr:from>
    <xdr:to>
      <xdr:col>12</xdr:col>
      <xdr:colOff>447674</xdr:colOff>
      <xdr:row>10</xdr:row>
      <xdr:rowOff>9525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CEBF0655-F2A7-43B9-A484-A7B1231C26E5}"/>
            </a:ext>
          </a:extLst>
        </xdr:cNvPr>
        <xdr:cNvSpPr/>
      </xdr:nvSpPr>
      <xdr:spPr>
        <a:xfrm>
          <a:off x="7324724" y="3819525"/>
          <a:ext cx="885825" cy="904875"/>
        </a:xfrm>
        <a:prstGeom prst="borderCallout1">
          <a:avLst>
            <a:gd name="adj1" fmla="val 1719"/>
            <a:gd name="adj2" fmla="val 13201"/>
            <a:gd name="adj3" fmla="val -99418"/>
            <a:gd name="adj4" fmla="val 4968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月／日</a:t>
          </a:r>
          <a:endParaRPr kumimoji="1" lang="en-US" altLang="ja-JP" sz="1100"/>
        </a:p>
        <a:p>
          <a:pPr algn="l"/>
          <a:r>
            <a:rPr kumimoji="1" lang="ja-JP" altLang="en-US" sz="1100"/>
            <a:t>　 半角で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　例） </a:t>
          </a:r>
          <a:r>
            <a:rPr kumimoji="1" lang="en-US" altLang="ja-JP" sz="1200"/>
            <a:t>8/15</a:t>
          </a:r>
          <a:endParaRPr kumimoji="1" lang="ja-JP" altLang="en-US" sz="1200"/>
        </a:p>
      </xdr:txBody>
    </xdr:sp>
    <xdr:clientData/>
  </xdr:twoCellAnchor>
  <xdr:twoCellAnchor>
    <xdr:from>
      <xdr:col>10</xdr:col>
      <xdr:colOff>733425</xdr:colOff>
      <xdr:row>0</xdr:row>
      <xdr:rowOff>876300</xdr:rowOff>
    </xdr:from>
    <xdr:to>
      <xdr:col>12</xdr:col>
      <xdr:colOff>476250</xdr:colOff>
      <xdr:row>1</xdr:row>
      <xdr:rowOff>266700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45A90590-0CAE-47EA-8663-1E56BA0B10AA}"/>
            </a:ext>
          </a:extLst>
        </xdr:cNvPr>
        <xdr:cNvSpPr/>
      </xdr:nvSpPr>
      <xdr:spPr>
        <a:xfrm>
          <a:off x="6543675" y="876300"/>
          <a:ext cx="1695450" cy="514350"/>
        </a:xfrm>
        <a:prstGeom prst="borderCallout1">
          <a:avLst>
            <a:gd name="adj1" fmla="val 102236"/>
            <a:gd name="adj2" fmla="val 14744"/>
            <a:gd name="adj3" fmla="val 232233"/>
            <a:gd name="adj4" fmla="val -48922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異なるときは、そのクラブ略称を上書き記入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8626-AED3-46BC-BE73-B1450F0306F0}">
  <dimension ref="A1:S238"/>
  <sheetViews>
    <sheetView tabSelected="1" workbookViewId="0">
      <selection activeCell="I64" sqref="I64"/>
    </sheetView>
  </sheetViews>
  <sheetFormatPr defaultRowHeight="13.2" x14ac:dyDescent="0.2"/>
  <cols>
    <col min="1" max="1" width="6.44140625" customWidth="1"/>
    <col min="2" max="2" width="6.6640625" hidden="1" customWidth="1"/>
    <col min="3" max="4" width="9.109375" hidden="1" customWidth="1"/>
    <col min="5" max="5" width="9.109375" customWidth="1"/>
    <col min="6" max="6" width="8.6640625" customWidth="1"/>
    <col min="7" max="7" width="22.6640625" customWidth="1"/>
    <col min="8" max="8" width="8.6640625" customWidth="1"/>
    <col min="9" max="9" width="22.6640625" customWidth="1"/>
    <col min="10" max="10" width="8.6640625" customWidth="1"/>
    <col min="11" max="11" width="20.109375" customWidth="1"/>
    <col min="15" max="15" width="42.109375" customWidth="1"/>
    <col min="16" max="16" width="42.88671875" customWidth="1"/>
  </cols>
  <sheetData>
    <row r="1" spans="1:19" ht="88.5" customHeight="1" x14ac:dyDescent="0.2">
      <c r="F1" s="108" t="s">
        <v>117</v>
      </c>
      <c r="G1" s="108"/>
      <c r="H1" s="108"/>
      <c r="I1" s="108"/>
      <c r="J1" s="108"/>
      <c r="K1" s="108"/>
      <c r="L1" s="108"/>
      <c r="M1" s="108"/>
      <c r="N1" s="56"/>
      <c r="O1" s="56"/>
      <c r="P1" s="56"/>
    </row>
    <row r="2" spans="1:19" ht="29.25" customHeight="1" x14ac:dyDescent="0.2"/>
    <row r="3" spans="1:19" ht="12" customHeight="1" thickBot="1" x14ac:dyDescent="0.25"/>
    <row r="4" spans="1:19" ht="35.1" customHeight="1" thickBot="1" x14ac:dyDescent="0.25">
      <c r="B4" s="1" t="s">
        <v>16</v>
      </c>
      <c r="C4" s="3" t="s">
        <v>7</v>
      </c>
      <c r="D4" s="64" t="s">
        <v>2</v>
      </c>
      <c r="E4" s="6" t="s">
        <v>113</v>
      </c>
      <c r="F4" s="67" t="s">
        <v>8</v>
      </c>
      <c r="G4" s="3" t="s">
        <v>9</v>
      </c>
      <c r="H4" s="2" t="s">
        <v>108</v>
      </c>
      <c r="I4" s="3" t="s">
        <v>10</v>
      </c>
      <c r="J4" s="2" t="s">
        <v>6</v>
      </c>
      <c r="K4" s="4" t="s">
        <v>11</v>
      </c>
      <c r="M4" s="13" t="s">
        <v>5</v>
      </c>
      <c r="N4" s="2" t="s">
        <v>6</v>
      </c>
      <c r="O4" s="3" t="s">
        <v>0</v>
      </c>
      <c r="P4" s="4" t="s">
        <v>1</v>
      </c>
    </row>
    <row r="5" spans="1:19" ht="35.1" customHeight="1" thickTop="1" thickBot="1" x14ac:dyDescent="0.25">
      <c r="B5" s="7"/>
      <c r="C5" s="8"/>
      <c r="D5" s="65"/>
      <c r="E5" s="63"/>
      <c r="F5" s="102" t="s">
        <v>12</v>
      </c>
      <c r="G5" s="103" t="s">
        <v>13</v>
      </c>
      <c r="H5" s="103" t="s">
        <v>99</v>
      </c>
      <c r="I5" s="103" t="s">
        <v>14</v>
      </c>
      <c r="J5" s="103" t="s">
        <v>15</v>
      </c>
      <c r="K5" s="12" t="s">
        <v>114</v>
      </c>
      <c r="M5" s="79"/>
      <c r="N5" s="80" t="str">
        <f>IFERROR(VLOOKUP(M5,クラブ名略称番号!$A$4:$B$41,2,FALSE),"")</f>
        <v/>
      </c>
      <c r="O5" s="81" t="str">
        <f>IFERROR(VLOOKUP(M5,クラブ名略称番号!$A$4:$C$41,3,FALSE),"")</f>
        <v/>
      </c>
      <c r="P5" s="82"/>
    </row>
    <row r="6" spans="1:19" ht="35.1" customHeight="1" x14ac:dyDescent="0.2">
      <c r="A6">
        <v>1</v>
      </c>
      <c r="B6" s="10">
        <f t="shared" ref="B6:B48" si="0">$M$5</f>
        <v>0</v>
      </c>
      <c r="C6" s="11" t="str">
        <f t="shared" ref="C6:C48" si="1">$N$5</f>
        <v/>
      </c>
      <c r="D6" s="55">
        <f t="shared" ref="D6:D48" si="2">$M$7</f>
        <v>0</v>
      </c>
      <c r="E6" s="71"/>
      <c r="F6" s="68"/>
      <c r="G6" s="72"/>
      <c r="H6" s="72" t="str">
        <f>$N$5</f>
        <v/>
      </c>
      <c r="I6" s="72"/>
      <c r="J6" s="72" t="str">
        <f>$N$5</f>
        <v/>
      </c>
      <c r="K6" s="4"/>
      <c r="M6" s="104" t="s">
        <v>2</v>
      </c>
      <c r="N6" s="105"/>
      <c r="O6" s="3" t="s">
        <v>3</v>
      </c>
      <c r="P6" s="4" t="s">
        <v>4</v>
      </c>
    </row>
    <row r="7" spans="1:19" ht="35.1" customHeight="1" thickBot="1" x14ac:dyDescent="0.25">
      <c r="A7">
        <v>2</v>
      </c>
      <c r="B7" s="10">
        <f t="shared" si="0"/>
        <v>0</v>
      </c>
      <c r="C7" s="11" t="str">
        <f t="shared" si="1"/>
        <v/>
      </c>
      <c r="D7" s="55">
        <f t="shared" si="2"/>
        <v>0</v>
      </c>
      <c r="E7" s="73"/>
      <c r="F7" s="69"/>
      <c r="G7" s="74"/>
      <c r="H7" s="75" t="str">
        <f t="shared" ref="H7:H48" si="3">$N$5</f>
        <v/>
      </c>
      <c r="I7" s="74"/>
      <c r="J7" s="75" t="str">
        <f t="shared" ref="J7:J48" si="4">$N$5</f>
        <v/>
      </c>
      <c r="K7" s="5"/>
      <c r="M7" s="106"/>
      <c r="N7" s="107"/>
      <c r="O7" s="83"/>
      <c r="P7" s="84"/>
    </row>
    <row r="8" spans="1:19" ht="35.1" customHeight="1" thickBot="1" x14ac:dyDescent="0.25">
      <c r="A8">
        <v>3</v>
      </c>
      <c r="B8" s="10">
        <f t="shared" si="0"/>
        <v>0</v>
      </c>
      <c r="C8" s="11" t="str">
        <f t="shared" si="1"/>
        <v/>
      </c>
      <c r="D8" s="55">
        <f t="shared" si="2"/>
        <v>0</v>
      </c>
      <c r="E8" s="73"/>
      <c r="F8" s="69"/>
      <c r="G8" s="76"/>
      <c r="H8" s="75" t="str">
        <f t="shared" si="3"/>
        <v/>
      </c>
      <c r="I8" s="74"/>
      <c r="J8" s="75" t="str">
        <f t="shared" si="4"/>
        <v/>
      </c>
      <c r="K8" s="5"/>
      <c r="S8" s="66"/>
    </row>
    <row r="9" spans="1:19" ht="35.1" customHeight="1" x14ac:dyDescent="0.2">
      <c r="A9">
        <v>4</v>
      </c>
      <c r="B9" s="10">
        <f t="shared" si="0"/>
        <v>0</v>
      </c>
      <c r="C9" s="11" t="str">
        <f t="shared" si="1"/>
        <v/>
      </c>
      <c r="D9" s="55">
        <f t="shared" si="2"/>
        <v>0</v>
      </c>
      <c r="E9" s="73"/>
      <c r="F9" s="69"/>
      <c r="G9" s="74"/>
      <c r="H9" s="75" t="str">
        <f t="shared" si="3"/>
        <v/>
      </c>
      <c r="I9" s="74"/>
      <c r="J9" s="75" t="str">
        <f t="shared" si="4"/>
        <v/>
      </c>
      <c r="K9" s="5"/>
      <c r="N9" s="85" t="s">
        <v>7</v>
      </c>
      <c r="O9" s="86" t="s">
        <v>8</v>
      </c>
    </row>
    <row r="10" spans="1:19" ht="35.1" customHeight="1" x14ac:dyDescent="0.2">
      <c r="A10">
        <v>5</v>
      </c>
      <c r="B10" s="10">
        <f t="shared" si="0"/>
        <v>0</v>
      </c>
      <c r="C10" s="11" t="str">
        <f t="shared" si="1"/>
        <v/>
      </c>
      <c r="D10" s="55">
        <f t="shared" si="2"/>
        <v>0</v>
      </c>
      <c r="E10" s="73"/>
      <c r="F10" s="69"/>
      <c r="G10" s="74"/>
      <c r="H10" s="75" t="str">
        <f t="shared" si="3"/>
        <v/>
      </c>
      <c r="I10" s="74"/>
      <c r="J10" s="75" t="str">
        <f t="shared" si="4"/>
        <v/>
      </c>
      <c r="K10" s="5"/>
      <c r="N10" s="87" t="s">
        <v>12</v>
      </c>
      <c r="O10" s="88" t="s">
        <v>103</v>
      </c>
      <c r="P10" s="66"/>
    </row>
    <row r="11" spans="1:19" ht="35.1" customHeight="1" x14ac:dyDescent="0.2">
      <c r="A11">
        <v>6</v>
      </c>
      <c r="B11" s="10">
        <f t="shared" si="0"/>
        <v>0</v>
      </c>
      <c r="C11" s="11" t="str">
        <f t="shared" si="1"/>
        <v/>
      </c>
      <c r="D11" s="55">
        <f t="shared" si="2"/>
        <v>0</v>
      </c>
      <c r="E11" s="73"/>
      <c r="F11" s="69"/>
      <c r="G11" s="74"/>
      <c r="H11" s="75" t="str">
        <f t="shared" si="3"/>
        <v/>
      </c>
      <c r="I11" s="74"/>
      <c r="J11" s="75" t="str">
        <f t="shared" si="4"/>
        <v/>
      </c>
      <c r="K11" s="5"/>
      <c r="N11" s="87">
        <v>45</v>
      </c>
      <c r="O11" s="88" t="s">
        <v>104</v>
      </c>
    </row>
    <row r="12" spans="1:19" ht="35.1" customHeight="1" x14ac:dyDescent="0.2">
      <c r="A12">
        <v>7</v>
      </c>
      <c r="B12" s="10">
        <f t="shared" si="0"/>
        <v>0</v>
      </c>
      <c r="C12" s="11" t="str">
        <f t="shared" si="1"/>
        <v/>
      </c>
      <c r="D12" s="55">
        <f t="shared" si="2"/>
        <v>0</v>
      </c>
      <c r="E12" s="73"/>
      <c r="F12" s="69"/>
      <c r="G12" s="74"/>
      <c r="H12" s="75" t="str">
        <f t="shared" si="3"/>
        <v/>
      </c>
      <c r="I12" s="74"/>
      <c r="J12" s="75" t="str">
        <f t="shared" si="4"/>
        <v/>
      </c>
      <c r="K12" s="5"/>
      <c r="N12" s="87">
        <v>55</v>
      </c>
      <c r="O12" s="88" t="s">
        <v>105</v>
      </c>
      <c r="P12" s="66"/>
    </row>
    <row r="13" spans="1:19" ht="35.1" customHeight="1" thickBot="1" x14ac:dyDescent="0.25">
      <c r="A13">
        <v>8</v>
      </c>
      <c r="B13" s="10">
        <f t="shared" si="0"/>
        <v>0</v>
      </c>
      <c r="C13" s="11" t="str">
        <f t="shared" si="1"/>
        <v/>
      </c>
      <c r="D13" s="55">
        <f t="shared" si="2"/>
        <v>0</v>
      </c>
      <c r="E13" s="73"/>
      <c r="F13" s="69"/>
      <c r="G13" s="74"/>
      <c r="H13" s="75" t="str">
        <f t="shared" si="3"/>
        <v/>
      </c>
      <c r="I13" s="74"/>
      <c r="J13" s="75" t="str">
        <f t="shared" si="4"/>
        <v/>
      </c>
      <c r="K13" s="5"/>
      <c r="N13" s="89">
        <v>65</v>
      </c>
      <c r="O13" s="90" t="s">
        <v>106</v>
      </c>
    </row>
    <row r="14" spans="1:19" ht="35.1" customHeight="1" x14ac:dyDescent="0.2">
      <c r="A14">
        <v>9</v>
      </c>
      <c r="B14" s="10">
        <f t="shared" si="0"/>
        <v>0</v>
      </c>
      <c r="C14" s="11" t="str">
        <f t="shared" si="1"/>
        <v/>
      </c>
      <c r="D14" s="55">
        <f t="shared" si="2"/>
        <v>0</v>
      </c>
      <c r="E14" s="73"/>
      <c r="F14" s="69"/>
      <c r="G14" s="74"/>
      <c r="H14" s="75" t="str">
        <f t="shared" si="3"/>
        <v/>
      </c>
      <c r="I14" s="74"/>
      <c r="J14" s="75" t="str">
        <f t="shared" si="4"/>
        <v/>
      </c>
      <c r="K14" s="5"/>
      <c r="M14" s="59"/>
      <c r="N14" s="59"/>
      <c r="O14" s="59"/>
      <c r="P14" s="58"/>
    </row>
    <row r="15" spans="1:19" ht="35.1" customHeight="1" x14ac:dyDescent="0.2">
      <c r="A15">
        <v>10</v>
      </c>
      <c r="B15" s="10">
        <f t="shared" si="0"/>
        <v>0</v>
      </c>
      <c r="C15" s="11" t="str">
        <f t="shared" si="1"/>
        <v/>
      </c>
      <c r="D15" s="55">
        <f t="shared" si="2"/>
        <v>0</v>
      </c>
      <c r="E15" s="73"/>
      <c r="F15" s="69"/>
      <c r="G15" s="74"/>
      <c r="H15" s="75" t="str">
        <f t="shared" si="3"/>
        <v/>
      </c>
      <c r="I15" s="74"/>
      <c r="J15" s="75" t="str">
        <f t="shared" si="4"/>
        <v/>
      </c>
      <c r="K15" s="5"/>
      <c r="M15" s="59" t="s">
        <v>101</v>
      </c>
      <c r="N15" s="59"/>
      <c r="O15" s="59"/>
      <c r="P15" s="58"/>
      <c r="R15" s="66">
        <v>46231</v>
      </c>
    </row>
    <row r="16" spans="1:19" ht="35.1" customHeight="1" x14ac:dyDescent="0.2">
      <c r="A16">
        <v>11</v>
      </c>
      <c r="B16" s="10">
        <f t="shared" si="0"/>
        <v>0</v>
      </c>
      <c r="C16" s="11" t="str">
        <f t="shared" si="1"/>
        <v/>
      </c>
      <c r="D16" s="55">
        <f t="shared" si="2"/>
        <v>0</v>
      </c>
      <c r="E16" s="73"/>
      <c r="F16" s="69"/>
      <c r="G16" s="74"/>
      <c r="H16" s="75" t="str">
        <f t="shared" si="3"/>
        <v/>
      </c>
      <c r="I16" s="74"/>
      <c r="J16" s="75" t="str">
        <f t="shared" si="4"/>
        <v/>
      </c>
      <c r="K16" s="5"/>
      <c r="M16" s="59" t="s">
        <v>110</v>
      </c>
      <c r="N16" s="59"/>
      <c r="O16" s="59"/>
      <c r="P16" s="58"/>
    </row>
    <row r="17" spans="1:16" ht="35.1" customHeight="1" x14ac:dyDescent="0.2">
      <c r="A17">
        <v>12</v>
      </c>
      <c r="B17" s="10">
        <f t="shared" si="0"/>
        <v>0</v>
      </c>
      <c r="C17" s="11" t="str">
        <f t="shared" si="1"/>
        <v/>
      </c>
      <c r="D17" s="55">
        <f t="shared" si="2"/>
        <v>0</v>
      </c>
      <c r="E17" s="73"/>
      <c r="F17" s="69"/>
      <c r="G17" s="74"/>
      <c r="H17" s="75" t="str">
        <f t="shared" si="3"/>
        <v/>
      </c>
      <c r="I17" s="74"/>
      <c r="J17" s="75" t="str">
        <f t="shared" si="4"/>
        <v/>
      </c>
      <c r="K17" s="5"/>
      <c r="M17" s="59" t="s">
        <v>107</v>
      </c>
      <c r="N17" s="59"/>
      <c r="O17" s="60"/>
      <c r="P17" s="58"/>
    </row>
    <row r="18" spans="1:16" ht="35.1" customHeight="1" x14ac:dyDescent="0.2">
      <c r="A18">
        <v>13</v>
      </c>
      <c r="B18" s="10">
        <f t="shared" si="0"/>
        <v>0</v>
      </c>
      <c r="C18" s="11" t="str">
        <f t="shared" si="1"/>
        <v/>
      </c>
      <c r="D18" s="55">
        <f t="shared" si="2"/>
        <v>0</v>
      </c>
      <c r="E18" s="73"/>
      <c r="F18" s="69"/>
      <c r="G18" s="74"/>
      <c r="H18" s="75" t="str">
        <f t="shared" si="3"/>
        <v/>
      </c>
      <c r="I18" s="74"/>
      <c r="J18" s="75" t="str">
        <f t="shared" si="4"/>
        <v/>
      </c>
      <c r="K18" s="5"/>
      <c r="M18" s="59" t="s">
        <v>115</v>
      </c>
      <c r="N18" s="59"/>
      <c r="O18" s="60"/>
      <c r="P18" s="58"/>
    </row>
    <row r="19" spans="1:16" ht="35.1" customHeight="1" x14ac:dyDescent="0.2">
      <c r="A19">
        <v>14</v>
      </c>
      <c r="B19" s="10">
        <f t="shared" si="0"/>
        <v>0</v>
      </c>
      <c r="C19" s="11" t="str">
        <f t="shared" si="1"/>
        <v/>
      </c>
      <c r="D19" s="55">
        <f t="shared" si="2"/>
        <v>0</v>
      </c>
      <c r="E19" s="73"/>
      <c r="F19" s="69"/>
      <c r="G19" s="74"/>
      <c r="H19" s="75" t="str">
        <f t="shared" si="3"/>
        <v/>
      </c>
      <c r="I19" s="74"/>
      <c r="J19" s="75" t="str">
        <f t="shared" si="4"/>
        <v/>
      </c>
      <c r="K19" s="5"/>
      <c r="M19" s="59" t="s">
        <v>116</v>
      </c>
      <c r="N19" s="59"/>
      <c r="O19" s="60"/>
      <c r="P19" s="58"/>
    </row>
    <row r="20" spans="1:16" ht="35.1" customHeight="1" x14ac:dyDescent="0.2">
      <c r="A20">
        <v>15</v>
      </c>
      <c r="B20" s="10">
        <f t="shared" si="0"/>
        <v>0</v>
      </c>
      <c r="C20" s="11" t="str">
        <f t="shared" si="1"/>
        <v/>
      </c>
      <c r="D20" s="55">
        <f t="shared" si="2"/>
        <v>0</v>
      </c>
      <c r="E20" s="73"/>
      <c r="F20" s="69"/>
      <c r="G20" s="74"/>
      <c r="H20" s="75" t="str">
        <f t="shared" si="3"/>
        <v/>
      </c>
      <c r="I20" s="74"/>
      <c r="J20" s="75" t="str">
        <f t="shared" si="4"/>
        <v/>
      </c>
      <c r="K20" s="5"/>
      <c r="M20" s="59" t="s">
        <v>100</v>
      </c>
      <c r="N20" s="59"/>
      <c r="O20" s="60"/>
      <c r="P20" s="58"/>
    </row>
    <row r="21" spans="1:16" ht="35.1" customHeight="1" x14ac:dyDescent="0.2">
      <c r="A21">
        <v>16</v>
      </c>
      <c r="B21" s="10">
        <f t="shared" si="0"/>
        <v>0</v>
      </c>
      <c r="C21" s="11" t="str">
        <f t="shared" si="1"/>
        <v/>
      </c>
      <c r="D21" s="55">
        <f t="shared" si="2"/>
        <v>0</v>
      </c>
      <c r="E21" s="73"/>
      <c r="F21" s="69"/>
      <c r="G21" s="74"/>
      <c r="H21" s="75" t="str">
        <f t="shared" si="3"/>
        <v/>
      </c>
      <c r="I21" s="74"/>
      <c r="J21" s="75" t="str">
        <f t="shared" si="4"/>
        <v/>
      </c>
      <c r="K21" s="5"/>
      <c r="M21" s="59" t="s">
        <v>98</v>
      </c>
      <c r="N21" s="61"/>
      <c r="O21" s="62"/>
    </row>
    <row r="22" spans="1:16" ht="35.1" customHeight="1" x14ac:dyDescent="0.2">
      <c r="A22">
        <v>17</v>
      </c>
      <c r="B22" s="10">
        <f t="shared" si="0"/>
        <v>0</v>
      </c>
      <c r="C22" s="11" t="str">
        <f t="shared" si="1"/>
        <v/>
      </c>
      <c r="D22" s="55">
        <f t="shared" si="2"/>
        <v>0</v>
      </c>
      <c r="E22" s="73"/>
      <c r="F22" s="69"/>
      <c r="G22" s="74"/>
      <c r="H22" s="75" t="str">
        <f t="shared" si="3"/>
        <v/>
      </c>
      <c r="I22" s="74"/>
      <c r="J22" s="75" t="str">
        <f t="shared" si="4"/>
        <v/>
      </c>
      <c r="K22" s="5"/>
      <c r="M22" s="61"/>
      <c r="N22" s="59" t="s">
        <v>111</v>
      </c>
      <c r="O22" s="61"/>
    </row>
    <row r="23" spans="1:16" ht="35.1" customHeight="1" x14ac:dyDescent="0.2">
      <c r="A23">
        <v>18</v>
      </c>
      <c r="B23" s="10">
        <f t="shared" si="0"/>
        <v>0</v>
      </c>
      <c r="C23" s="11" t="str">
        <f t="shared" si="1"/>
        <v/>
      </c>
      <c r="D23" s="55">
        <f t="shared" si="2"/>
        <v>0</v>
      </c>
      <c r="E23" s="73"/>
      <c r="F23" s="69"/>
      <c r="G23" s="74"/>
      <c r="H23" s="75" t="str">
        <f t="shared" si="3"/>
        <v/>
      </c>
      <c r="I23" s="74"/>
      <c r="J23" s="75" t="str">
        <f t="shared" si="4"/>
        <v/>
      </c>
      <c r="K23" s="5"/>
      <c r="M23" s="61"/>
      <c r="N23" s="59" t="s">
        <v>112</v>
      </c>
      <c r="O23" s="61"/>
    </row>
    <row r="24" spans="1:16" ht="35.1" customHeight="1" thickBot="1" x14ac:dyDescent="0.25">
      <c r="A24">
        <v>19</v>
      </c>
      <c r="B24" s="10">
        <f t="shared" si="0"/>
        <v>0</v>
      </c>
      <c r="C24" s="11" t="str">
        <f t="shared" si="1"/>
        <v/>
      </c>
      <c r="D24" s="55">
        <f t="shared" si="2"/>
        <v>0</v>
      </c>
      <c r="E24" s="73"/>
      <c r="F24" s="69"/>
      <c r="G24" s="74"/>
      <c r="H24" s="75" t="str">
        <f t="shared" si="3"/>
        <v/>
      </c>
      <c r="I24" s="74"/>
      <c r="J24" s="75" t="str">
        <f t="shared" si="4"/>
        <v/>
      </c>
      <c r="K24" s="5"/>
    </row>
    <row r="25" spans="1:16" ht="35.1" customHeight="1" x14ac:dyDescent="0.2">
      <c r="A25">
        <v>20</v>
      </c>
      <c r="B25" s="10">
        <f t="shared" si="0"/>
        <v>0</v>
      </c>
      <c r="C25" s="11" t="str">
        <f t="shared" si="1"/>
        <v/>
      </c>
      <c r="D25" s="55">
        <f t="shared" si="2"/>
        <v>0</v>
      </c>
      <c r="E25" s="73"/>
      <c r="F25" s="69"/>
      <c r="G25" s="74"/>
      <c r="H25" s="75" t="str">
        <f t="shared" si="3"/>
        <v/>
      </c>
      <c r="I25" s="74"/>
      <c r="J25" s="75" t="str">
        <f t="shared" si="4"/>
        <v/>
      </c>
      <c r="K25" s="5"/>
      <c r="M25" s="91" t="s">
        <v>23</v>
      </c>
      <c r="N25" s="92" t="s">
        <v>24</v>
      </c>
      <c r="O25" s="93" t="s">
        <v>25</v>
      </c>
    </row>
    <row r="26" spans="1:16" ht="35.1" customHeight="1" x14ac:dyDescent="0.2">
      <c r="A26">
        <v>21</v>
      </c>
      <c r="B26" s="10">
        <f t="shared" si="0"/>
        <v>0</v>
      </c>
      <c r="C26" s="11" t="str">
        <f t="shared" si="1"/>
        <v/>
      </c>
      <c r="D26" s="55">
        <f t="shared" si="2"/>
        <v>0</v>
      </c>
      <c r="E26" s="73"/>
      <c r="F26" s="69"/>
      <c r="G26" s="74"/>
      <c r="H26" s="75" t="str">
        <f t="shared" si="3"/>
        <v/>
      </c>
      <c r="I26" s="74"/>
      <c r="J26" s="75" t="str">
        <f t="shared" si="4"/>
        <v/>
      </c>
      <c r="K26" s="5"/>
      <c r="M26" s="94">
        <v>1</v>
      </c>
      <c r="N26" s="95" t="s">
        <v>29</v>
      </c>
      <c r="O26" s="96" t="s">
        <v>30</v>
      </c>
    </row>
    <row r="27" spans="1:16" ht="35.1" customHeight="1" x14ac:dyDescent="0.2">
      <c r="A27">
        <v>22</v>
      </c>
      <c r="B27" s="10">
        <f t="shared" si="0"/>
        <v>0</v>
      </c>
      <c r="C27" s="11" t="str">
        <f t="shared" si="1"/>
        <v/>
      </c>
      <c r="D27" s="55">
        <f t="shared" si="2"/>
        <v>0</v>
      </c>
      <c r="E27" s="73"/>
      <c r="F27" s="69"/>
      <c r="G27" s="74"/>
      <c r="H27" s="75" t="str">
        <f t="shared" si="3"/>
        <v/>
      </c>
      <c r="I27" s="74"/>
      <c r="J27" s="75" t="str">
        <f t="shared" si="4"/>
        <v/>
      </c>
      <c r="K27" s="5"/>
      <c r="M27" s="94">
        <v>2</v>
      </c>
      <c r="N27" s="95" t="s">
        <v>31</v>
      </c>
      <c r="O27" s="96" t="s">
        <v>32</v>
      </c>
    </row>
    <row r="28" spans="1:16" ht="35.1" customHeight="1" x14ac:dyDescent="0.2">
      <c r="A28">
        <v>23</v>
      </c>
      <c r="B28" s="10">
        <f t="shared" si="0"/>
        <v>0</v>
      </c>
      <c r="C28" s="11" t="str">
        <f t="shared" si="1"/>
        <v/>
      </c>
      <c r="D28" s="55">
        <f t="shared" si="2"/>
        <v>0</v>
      </c>
      <c r="E28" s="73"/>
      <c r="F28" s="69"/>
      <c r="G28" s="74"/>
      <c r="H28" s="75" t="str">
        <f t="shared" si="3"/>
        <v/>
      </c>
      <c r="I28" s="74"/>
      <c r="J28" s="75" t="str">
        <f t="shared" si="4"/>
        <v/>
      </c>
      <c r="K28" s="5"/>
      <c r="M28" s="94">
        <v>3</v>
      </c>
      <c r="N28" s="95" t="s">
        <v>33</v>
      </c>
      <c r="O28" s="96" t="s">
        <v>34</v>
      </c>
    </row>
    <row r="29" spans="1:16" ht="35.1" customHeight="1" x14ac:dyDescent="0.2">
      <c r="A29">
        <v>24</v>
      </c>
      <c r="B29" s="10">
        <f t="shared" si="0"/>
        <v>0</v>
      </c>
      <c r="C29" s="11" t="str">
        <f t="shared" si="1"/>
        <v/>
      </c>
      <c r="D29" s="55">
        <f t="shared" si="2"/>
        <v>0</v>
      </c>
      <c r="E29" s="73"/>
      <c r="F29" s="69"/>
      <c r="G29" s="74"/>
      <c r="H29" s="75" t="str">
        <f t="shared" si="3"/>
        <v/>
      </c>
      <c r="I29" s="74"/>
      <c r="J29" s="75" t="str">
        <f t="shared" si="4"/>
        <v/>
      </c>
      <c r="K29" s="5"/>
      <c r="M29" s="94">
        <v>4</v>
      </c>
      <c r="N29" s="95" t="s">
        <v>35</v>
      </c>
      <c r="O29" s="96" t="s">
        <v>36</v>
      </c>
    </row>
    <row r="30" spans="1:16" ht="35.1" customHeight="1" x14ac:dyDescent="0.2">
      <c r="A30">
        <v>25</v>
      </c>
      <c r="B30" s="10">
        <f t="shared" si="0"/>
        <v>0</v>
      </c>
      <c r="C30" s="11" t="str">
        <f t="shared" si="1"/>
        <v/>
      </c>
      <c r="D30" s="55">
        <f t="shared" si="2"/>
        <v>0</v>
      </c>
      <c r="E30" s="73"/>
      <c r="F30" s="69"/>
      <c r="G30" s="74"/>
      <c r="H30" s="74" t="str">
        <f t="shared" si="3"/>
        <v/>
      </c>
      <c r="I30" s="74"/>
      <c r="J30" s="74" t="str">
        <f t="shared" si="4"/>
        <v/>
      </c>
      <c r="K30" s="5"/>
      <c r="M30" s="94">
        <v>5</v>
      </c>
      <c r="N30" s="95" t="s">
        <v>17</v>
      </c>
      <c r="O30" s="96" t="s">
        <v>37</v>
      </c>
    </row>
    <row r="31" spans="1:16" ht="35.1" customHeight="1" x14ac:dyDescent="0.2">
      <c r="A31">
        <v>26</v>
      </c>
      <c r="B31" s="10">
        <f t="shared" si="0"/>
        <v>0</v>
      </c>
      <c r="C31" s="11" t="str">
        <f t="shared" si="1"/>
        <v/>
      </c>
      <c r="D31" s="55">
        <f t="shared" si="2"/>
        <v>0</v>
      </c>
      <c r="E31" s="73"/>
      <c r="F31" s="69"/>
      <c r="G31" s="74"/>
      <c r="H31" s="74" t="str">
        <f t="shared" si="3"/>
        <v/>
      </c>
      <c r="I31" s="74"/>
      <c r="J31" s="74" t="str">
        <f t="shared" si="4"/>
        <v/>
      </c>
      <c r="K31" s="5"/>
      <c r="M31" s="94">
        <v>6</v>
      </c>
      <c r="N31" s="95" t="s">
        <v>102</v>
      </c>
      <c r="O31" s="96" t="s">
        <v>38</v>
      </c>
    </row>
    <row r="32" spans="1:16" ht="35.1" customHeight="1" x14ac:dyDescent="0.2">
      <c r="A32">
        <v>27</v>
      </c>
      <c r="B32" s="10">
        <f t="shared" si="0"/>
        <v>0</v>
      </c>
      <c r="C32" s="11" t="str">
        <f t="shared" si="1"/>
        <v/>
      </c>
      <c r="D32" s="55">
        <f t="shared" si="2"/>
        <v>0</v>
      </c>
      <c r="E32" s="73"/>
      <c r="F32" s="69"/>
      <c r="G32" s="74"/>
      <c r="H32" s="75" t="str">
        <f t="shared" si="3"/>
        <v/>
      </c>
      <c r="I32" s="74"/>
      <c r="J32" s="75" t="str">
        <f t="shared" si="4"/>
        <v/>
      </c>
      <c r="K32" s="5"/>
      <c r="M32" s="94">
        <v>7</v>
      </c>
      <c r="N32" s="95" t="s">
        <v>39</v>
      </c>
      <c r="O32" s="96" t="s">
        <v>40</v>
      </c>
    </row>
    <row r="33" spans="1:18" ht="35.1" customHeight="1" x14ac:dyDescent="0.2">
      <c r="A33">
        <v>28</v>
      </c>
      <c r="B33" s="10">
        <f t="shared" si="0"/>
        <v>0</v>
      </c>
      <c r="C33" s="11" t="str">
        <f t="shared" si="1"/>
        <v/>
      </c>
      <c r="D33" s="55">
        <f t="shared" si="2"/>
        <v>0</v>
      </c>
      <c r="E33" s="73"/>
      <c r="F33" s="69"/>
      <c r="G33" s="74"/>
      <c r="H33" s="75" t="str">
        <f t="shared" si="3"/>
        <v/>
      </c>
      <c r="I33" s="74"/>
      <c r="J33" s="75" t="str">
        <f t="shared" si="4"/>
        <v/>
      </c>
      <c r="K33" s="5"/>
      <c r="M33" s="94">
        <v>8</v>
      </c>
      <c r="N33" s="95" t="s">
        <v>41</v>
      </c>
      <c r="O33" s="96" t="s">
        <v>42</v>
      </c>
    </row>
    <row r="34" spans="1:18" ht="35.1" customHeight="1" x14ac:dyDescent="0.2">
      <c r="A34">
        <v>29</v>
      </c>
      <c r="B34" s="10">
        <f t="shared" si="0"/>
        <v>0</v>
      </c>
      <c r="C34" s="11" t="str">
        <f t="shared" si="1"/>
        <v/>
      </c>
      <c r="D34" s="55">
        <f t="shared" si="2"/>
        <v>0</v>
      </c>
      <c r="E34" s="73"/>
      <c r="F34" s="69"/>
      <c r="G34" s="74"/>
      <c r="H34" s="75" t="str">
        <f t="shared" si="3"/>
        <v/>
      </c>
      <c r="I34" s="74"/>
      <c r="J34" s="75" t="str">
        <f t="shared" si="4"/>
        <v/>
      </c>
      <c r="K34" s="5"/>
      <c r="M34" s="94">
        <v>9</v>
      </c>
      <c r="N34" s="95" t="s">
        <v>43</v>
      </c>
      <c r="O34" s="96" t="s">
        <v>44</v>
      </c>
    </row>
    <row r="35" spans="1:18" ht="35.1" customHeight="1" x14ac:dyDescent="0.2">
      <c r="A35">
        <v>30</v>
      </c>
      <c r="B35" s="10">
        <f t="shared" si="0"/>
        <v>0</v>
      </c>
      <c r="C35" s="11" t="str">
        <f t="shared" si="1"/>
        <v/>
      </c>
      <c r="D35" s="55">
        <f t="shared" si="2"/>
        <v>0</v>
      </c>
      <c r="E35" s="73"/>
      <c r="F35" s="69"/>
      <c r="G35" s="74"/>
      <c r="H35" s="75" t="str">
        <f t="shared" si="3"/>
        <v/>
      </c>
      <c r="I35" s="74"/>
      <c r="J35" s="75" t="str">
        <f t="shared" si="4"/>
        <v/>
      </c>
      <c r="K35" s="5"/>
      <c r="M35" s="94">
        <v>10</v>
      </c>
      <c r="N35" s="95" t="s">
        <v>45</v>
      </c>
      <c r="O35" s="96" t="s">
        <v>46</v>
      </c>
    </row>
    <row r="36" spans="1:18" ht="35.1" customHeight="1" x14ac:dyDescent="0.2">
      <c r="A36">
        <v>31</v>
      </c>
      <c r="B36" s="10">
        <f t="shared" si="0"/>
        <v>0</v>
      </c>
      <c r="C36" s="11" t="str">
        <f t="shared" si="1"/>
        <v/>
      </c>
      <c r="D36" s="55">
        <f t="shared" si="2"/>
        <v>0</v>
      </c>
      <c r="E36" s="73"/>
      <c r="F36" s="69"/>
      <c r="G36" s="74"/>
      <c r="H36" s="75" t="str">
        <f t="shared" si="3"/>
        <v/>
      </c>
      <c r="I36" s="74"/>
      <c r="J36" s="75" t="str">
        <f t="shared" si="4"/>
        <v/>
      </c>
      <c r="K36" s="5"/>
      <c r="M36" s="94">
        <v>11</v>
      </c>
      <c r="N36" s="95" t="s">
        <v>47</v>
      </c>
      <c r="O36" s="96" t="s">
        <v>48</v>
      </c>
    </row>
    <row r="37" spans="1:18" ht="35.1" customHeight="1" x14ac:dyDescent="0.2">
      <c r="A37">
        <v>32</v>
      </c>
      <c r="B37" s="10">
        <f t="shared" si="0"/>
        <v>0</v>
      </c>
      <c r="C37" s="11" t="str">
        <f t="shared" si="1"/>
        <v/>
      </c>
      <c r="D37" s="55">
        <f t="shared" si="2"/>
        <v>0</v>
      </c>
      <c r="E37" s="73"/>
      <c r="F37" s="69"/>
      <c r="G37" s="74"/>
      <c r="H37" s="75" t="str">
        <f t="shared" si="3"/>
        <v/>
      </c>
      <c r="I37" s="74"/>
      <c r="J37" s="75" t="str">
        <f t="shared" si="4"/>
        <v/>
      </c>
      <c r="K37" s="5"/>
      <c r="M37" s="94">
        <v>12</v>
      </c>
      <c r="N37" s="95" t="s">
        <v>49</v>
      </c>
      <c r="O37" s="96" t="s">
        <v>50</v>
      </c>
    </row>
    <row r="38" spans="1:18" ht="35.1" customHeight="1" x14ac:dyDescent="0.2">
      <c r="A38">
        <v>33</v>
      </c>
      <c r="B38" s="10">
        <f t="shared" si="0"/>
        <v>0</v>
      </c>
      <c r="C38" s="11" t="str">
        <f t="shared" si="1"/>
        <v/>
      </c>
      <c r="D38" s="55">
        <f t="shared" si="2"/>
        <v>0</v>
      </c>
      <c r="E38" s="73"/>
      <c r="F38" s="69"/>
      <c r="G38" s="74"/>
      <c r="H38" s="74" t="str">
        <f t="shared" si="3"/>
        <v/>
      </c>
      <c r="I38" s="74"/>
      <c r="J38" s="74" t="str">
        <f t="shared" si="4"/>
        <v/>
      </c>
      <c r="K38" s="5"/>
      <c r="M38" s="94">
        <v>13</v>
      </c>
      <c r="N38" s="95" t="s">
        <v>51</v>
      </c>
      <c r="O38" s="96" t="s">
        <v>52</v>
      </c>
    </row>
    <row r="39" spans="1:18" ht="35.1" customHeight="1" x14ac:dyDescent="0.2">
      <c r="A39">
        <v>34</v>
      </c>
      <c r="B39" s="10">
        <f t="shared" si="0"/>
        <v>0</v>
      </c>
      <c r="C39" s="11" t="str">
        <f t="shared" si="1"/>
        <v/>
      </c>
      <c r="D39" s="55">
        <f t="shared" si="2"/>
        <v>0</v>
      </c>
      <c r="E39" s="73"/>
      <c r="F39" s="69"/>
      <c r="G39" s="74"/>
      <c r="H39" s="74" t="str">
        <f t="shared" si="3"/>
        <v/>
      </c>
      <c r="I39" s="74"/>
      <c r="J39" s="74" t="str">
        <f t="shared" si="4"/>
        <v/>
      </c>
      <c r="K39" s="5"/>
      <c r="M39" s="94">
        <v>14</v>
      </c>
      <c r="N39" s="95" t="s">
        <v>53</v>
      </c>
      <c r="O39" s="97" t="s">
        <v>54</v>
      </c>
    </row>
    <row r="40" spans="1:18" ht="35.1" customHeight="1" x14ac:dyDescent="0.2">
      <c r="A40">
        <v>35</v>
      </c>
      <c r="B40" s="10">
        <f t="shared" si="0"/>
        <v>0</v>
      </c>
      <c r="C40" s="11" t="str">
        <f t="shared" si="1"/>
        <v/>
      </c>
      <c r="D40" s="55">
        <f t="shared" si="2"/>
        <v>0</v>
      </c>
      <c r="E40" s="73"/>
      <c r="F40" s="69"/>
      <c r="G40" s="74"/>
      <c r="H40" s="74" t="str">
        <f t="shared" si="3"/>
        <v/>
      </c>
      <c r="I40" s="74"/>
      <c r="J40" s="74" t="str">
        <f t="shared" si="4"/>
        <v/>
      </c>
      <c r="K40" s="5"/>
      <c r="M40" s="94">
        <v>15</v>
      </c>
      <c r="N40" s="95" t="s">
        <v>55</v>
      </c>
      <c r="O40" s="96" t="s">
        <v>56</v>
      </c>
    </row>
    <row r="41" spans="1:18" ht="35.1" customHeight="1" x14ac:dyDescent="0.2">
      <c r="A41">
        <v>36</v>
      </c>
      <c r="B41" s="10">
        <f t="shared" si="0"/>
        <v>0</v>
      </c>
      <c r="C41" s="11" t="str">
        <f t="shared" si="1"/>
        <v/>
      </c>
      <c r="D41" s="55">
        <f t="shared" si="2"/>
        <v>0</v>
      </c>
      <c r="E41" s="73"/>
      <c r="F41" s="69"/>
      <c r="G41" s="74"/>
      <c r="H41" s="74" t="str">
        <f t="shared" si="3"/>
        <v/>
      </c>
      <c r="I41" s="74"/>
      <c r="J41" s="74" t="str">
        <f t="shared" si="4"/>
        <v/>
      </c>
      <c r="K41" s="5"/>
      <c r="M41" s="94">
        <v>16</v>
      </c>
      <c r="N41" s="95" t="s">
        <v>57</v>
      </c>
      <c r="O41" s="96" t="s">
        <v>58</v>
      </c>
    </row>
    <row r="42" spans="1:18" ht="35.1" customHeight="1" x14ac:dyDescent="0.2">
      <c r="A42">
        <v>37</v>
      </c>
      <c r="B42" s="10">
        <f t="shared" si="0"/>
        <v>0</v>
      </c>
      <c r="C42" s="11" t="str">
        <f t="shared" si="1"/>
        <v/>
      </c>
      <c r="D42" s="55">
        <f t="shared" si="2"/>
        <v>0</v>
      </c>
      <c r="E42" s="73"/>
      <c r="F42" s="69"/>
      <c r="G42" s="74"/>
      <c r="H42" s="75" t="str">
        <f t="shared" si="3"/>
        <v/>
      </c>
      <c r="I42" s="74"/>
      <c r="J42" s="75" t="str">
        <f t="shared" si="4"/>
        <v/>
      </c>
      <c r="K42" s="5"/>
      <c r="M42" s="94">
        <v>17</v>
      </c>
      <c r="N42" s="95" t="s">
        <v>59</v>
      </c>
      <c r="O42" s="96" t="s">
        <v>60</v>
      </c>
      <c r="R42" s="66">
        <v>46238</v>
      </c>
    </row>
    <row r="43" spans="1:18" ht="35.1" customHeight="1" x14ac:dyDescent="0.2">
      <c r="A43">
        <v>38</v>
      </c>
      <c r="B43" s="10">
        <f t="shared" si="0"/>
        <v>0</v>
      </c>
      <c r="C43" s="11" t="str">
        <f t="shared" si="1"/>
        <v/>
      </c>
      <c r="D43" s="55">
        <f t="shared" si="2"/>
        <v>0</v>
      </c>
      <c r="E43" s="73"/>
      <c r="F43" s="69"/>
      <c r="G43" s="74"/>
      <c r="H43" s="75" t="str">
        <f t="shared" si="3"/>
        <v/>
      </c>
      <c r="I43" s="74"/>
      <c r="J43" s="75" t="str">
        <f t="shared" si="4"/>
        <v/>
      </c>
      <c r="K43" s="5"/>
      <c r="M43" s="94">
        <v>18</v>
      </c>
      <c r="N43" s="95" t="s">
        <v>61</v>
      </c>
      <c r="O43" s="96" t="s">
        <v>62</v>
      </c>
    </row>
    <row r="44" spans="1:18" ht="35.1" customHeight="1" x14ac:dyDescent="0.2">
      <c r="A44">
        <v>39</v>
      </c>
      <c r="B44" s="10">
        <f t="shared" si="0"/>
        <v>0</v>
      </c>
      <c r="C44" s="11" t="str">
        <f t="shared" si="1"/>
        <v/>
      </c>
      <c r="D44" s="55">
        <f t="shared" si="2"/>
        <v>0</v>
      </c>
      <c r="E44" s="73"/>
      <c r="F44" s="69"/>
      <c r="G44" s="74"/>
      <c r="H44" s="75" t="str">
        <f t="shared" si="3"/>
        <v/>
      </c>
      <c r="I44" s="74"/>
      <c r="J44" s="75" t="str">
        <f t="shared" si="4"/>
        <v/>
      </c>
      <c r="K44" s="5"/>
      <c r="M44" s="94">
        <v>19</v>
      </c>
      <c r="N44" s="95" t="s">
        <v>63</v>
      </c>
      <c r="O44" s="96" t="s">
        <v>64</v>
      </c>
    </row>
    <row r="45" spans="1:18" ht="35.1" customHeight="1" x14ac:dyDescent="0.2">
      <c r="A45">
        <v>40</v>
      </c>
      <c r="B45" s="10">
        <f t="shared" si="0"/>
        <v>0</v>
      </c>
      <c r="C45" s="11" t="str">
        <f t="shared" si="1"/>
        <v/>
      </c>
      <c r="D45" s="55">
        <f t="shared" si="2"/>
        <v>0</v>
      </c>
      <c r="E45" s="73"/>
      <c r="F45" s="69"/>
      <c r="G45" s="74"/>
      <c r="H45" s="75" t="str">
        <f t="shared" si="3"/>
        <v/>
      </c>
      <c r="I45" s="74"/>
      <c r="J45" s="75" t="str">
        <f t="shared" si="4"/>
        <v/>
      </c>
      <c r="K45" s="5"/>
      <c r="M45" s="94">
        <v>20</v>
      </c>
      <c r="N45" s="95" t="s">
        <v>65</v>
      </c>
      <c r="O45" s="96" t="s">
        <v>66</v>
      </c>
    </row>
    <row r="46" spans="1:18" ht="35.1" customHeight="1" x14ac:dyDescent="0.2">
      <c r="A46">
        <v>41</v>
      </c>
      <c r="B46" s="10">
        <f t="shared" si="0"/>
        <v>0</v>
      </c>
      <c r="C46" s="11" t="str">
        <f t="shared" si="1"/>
        <v/>
      </c>
      <c r="D46" s="55">
        <f t="shared" si="2"/>
        <v>0</v>
      </c>
      <c r="E46" s="73"/>
      <c r="F46" s="69"/>
      <c r="G46" s="74"/>
      <c r="H46" s="75" t="str">
        <f t="shared" si="3"/>
        <v/>
      </c>
      <c r="I46" s="74"/>
      <c r="J46" s="75" t="str">
        <f t="shared" si="4"/>
        <v/>
      </c>
      <c r="K46" s="5"/>
      <c r="M46" s="94">
        <v>21</v>
      </c>
      <c r="N46" s="95" t="s">
        <v>67</v>
      </c>
      <c r="O46" s="96" t="s">
        <v>68</v>
      </c>
    </row>
    <row r="47" spans="1:18" ht="35.1" customHeight="1" x14ac:dyDescent="0.2">
      <c r="A47">
        <v>42</v>
      </c>
      <c r="B47" s="10">
        <f t="shared" si="0"/>
        <v>0</v>
      </c>
      <c r="C47" s="11" t="str">
        <f t="shared" si="1"/>
        <v/>
      </c>
      <c r="D47" s="55">
        <f t="shared" si="2"/>
        <v>0</v>
      </c>
      <c r="E47" s="73"/>
      <c r="F47" s="69"/>
      <c r="G47" s="74"/>
      <c r="H47" s="75" t="str">
        <f t="shared" si="3"/>
        <v/>
      </c>
      <c r="I47" s="74"/>
      <c r="J47" s="75" t="str">
        <f t="shared" si="4"/>
        <v/>
      </c>
      <c r="K47" s="5"/>
      <c r="M47" s="94">
        <v>22</v>
      </c>
      <c r="N47" s="95" t="s">
        <v>69</v>
      </c>
      <c r="O47" s="96" t="s">
        <v>70</v>
      </c>
    </row>
    <row r="48" spans="1:18" ht="35.1" customHeight="1" thickBot="1" x14ac:dyDescent="0.25">
      <c r="A48">
        <v>43</v>
      </c>
      <c r="B48" s="10">
        <f t="shared" si="0"/>
        <v>0</v>
      </c>
      <c r="C48" s="11" t="str">
        <f t="shared" si="1"/>
        <v/>
      </c>
      <c r="D48" s="55">
        <f t="shared" si="2"/>
        <v>0</v>
      </c>
      <c r="E48" s="73"/>
      <c r="F48" s="70"/>
      <c r="G48" s="77"/>
      <c r="H48" s="78" t="str">
        <f t="shared" si="3"/>
        <v/>
      </c>
      <c r="I48" s="77"/>
      <c r="J48" s="78" t="str">
        <f t="shared" si="4"/>
        <v/>
      </c>
      <c r="K48" s="9"/>
      <c r="M48" s="94">
        <v>23</v>
      </c>
      <c r="N48" s="95" t="s">
        <v>71</v>
      </c>
      <c r="O48" s="96" t="s">
        <v>72</v>
      </c>
    </row>
    <row r="49" spans="13:16" ht="35.1" customHeight="1" x14ac:dyDescent="0.2">
      <c r="M49" s="94">
        <v>24</v>
      </c>
      <c r="N49" s="95" t="s">
        <v>73</v>
      </c>
      <c r="O49" s="96" t="s">
        <v>74</v>
      </c>
    </row>
    <row r="50" spans="13:16" ht="35.1" customHeight="1" x14ac:dyDescent="0.2">
      <c r="M50" s="94">
        <v>25</v>
      </c>
      <c r="N50" s="95" t="s">
        <v>75</v>
      </c>
      <c r="O50" s="96" t="s">
        <v>76</v>
      </c>
    </row>
    <row r="51" spans="13:16" ht="35.1" customHeight="1" x14ac:dyDescent="0.2">
      <c r="M51" s="94">
        <v>26</v>
      </c>
      <c r="N51" s="95" t="s">
        <v>77</v>
      </c>
      <c r="O51" s="96" t="s">
        <v>78</v>
      </c>
    </row>
    <row r="52" spans="13:16" ht="35.1" customHeight="1" x14ac:dyDescent="0.2">
      <c r="M52" s="94">
        <v>27</v>
      </c>
      <c r="N52" s="95" t="s">
        <v>79</v>
      </c>
      <c r="O52" s="96" t="s">
        <v>80</v>
      </c>
    </row>
    <row r="53" spans="13:16" ht="35.1" customHeight="1" x14ac:dyDescent="0.2">
      <c r="M53" s="94">
        <v>28</v>
      </c>
      <c r="N53" s="95" t="s">
        <v>81</v>
      </c>
      <c r="O53" s="96" t="s">
        <v>82</v>
      </c>
    </row>
    <row r="54" spans="13:16" ht="35.1" customHeight="1" x14ac:dyDescent="0.2">
      <c r="M54" s="94">
        <v>29</v>
      </c>
      <c r="N54" s="95" t="s">
        <v>83</v>
      </c>
      <c r="O54" s="96" t="s">
        <v>84</v>
      </c>
    </row>
    <row r="55" spans="13:16" ht="35.1" customHeight="1" x14ac:dyDescent="0.2">
      <c r="M55" s="94">
        <v>30</v>
      </c>
      <c r="N55" s="95" t="s">
        <v>85</v>
      </c>
      <c r="O55" s="96" t="s">
        <v>86</v>
      </c>
    </row>
    <row r="56" spans="13:16" ht="35.1" customHeight="1" x14ac:dyDescent="0.2">
      <c r="M56" s="94">
        <v>31</v>
      </c>
      <c r="N56" s="98" t="s">
        <v>18</v>
      </c>
      <c r="O56" s="96" t="s">
        <v>87</v>
      </c>
    </row>
    <row r="57" spans="13:16" ht="35.1" customHeight="1" x14ac:dyDescent="0.2">
      <c r="M57" s="94">
        <v>32</v>
      </c>
      <c r="N57" s="98" t="s">
        <v>19</v>
      </c>
      <c r="O57" s="96" t="s">
        <v>88</v>
      </c>
    </row>
    <row r="58" spans="13:16" ht="35.1" customHeight="1" x14ac:dyDescent="0.2">
      <c r="M58" s="94">
        <v>33</v>
      </c>
      <c r="N58" s="98" t="s">
        <v>89</v>
      </c>
      <c r="O58" s="96" t="s">
        <v>90</v>
      </c>
    </row>
    <row r="59" spans="13:16" ht="35.1" customHeight="1" x14ac:dyDescent="0.2">
      <c r="M59" s="94">
        <v>34</v>
      </c>
      <c r="N59" s="98" t="s">
        <v>91</v>
      </c>
      <c r="O59" s="96" t="s">
        <v>92</v>
      </c>
    </row>
    <row r="60" spans="13:16" ht="35.1" customHeight="1" x14ac:dyDescent="0.2">
      <c r="M60" s="94">
        <v>35</v>
      </c>
      <c r="N60" s="98" t="s">
        <v>93</v>
      </c>
      <c r="O60" s="96" t="s">
        <v>94</v>
      </c>
    </row>
    <row r="61" spans="13:16" ht="35.1" customHeight="1" x14ac:dyDescent="0.2">
      <c r="M61" s="94">
        <v>36</v>
      </c>
      <c r="N61" s="98" t="s">
        <v>20</v>
      </c>
      <c r="O61" s="96" t="s">
        <v>21</v>
      </c>
    </row>
    <row r="62" spans="13:16" ht="35.1" customHeight="1" x14ac:dyDescent="0.2">
      <c r="M62" s="94">
        <v>37</v>
      </c>
      <c r="N62" s="98" t="s">
        <v>95</v>
      </c>
      <c r="O62" s="96" t="s">
        <v>96</v>
      </c>
    </row>
    <row r="63" spans="13:16" ht="35.1" customHeight="1" thickBot="1" x14ac:dyDescent="0.25">
      <c r="M63" s="99">
        <v>38</v>
      </c>
      <c r="N63" s="100" t="s">
        <v>97</v>
      </c>
      <c r="O63" s="101" t="s">
        <v>109</v>
      </c>
      <c r="P63" s="66">
        <v>46223</v>
      </c>
    </row>
    <row r="64" spans="13:16" ht="35.1" customHeight="1" x14ac:dyDescent="0.2"/>
    <row r="65" ht="35.1" customHeight="1" x14ac:dyDescent="0.2"/>
    <row r="66" ht="35.1" customHeight="1" x14ac:dyDescent="0.2"/>
    <row r="67" ht="35.1" customHeight="1" x14ac:dyDescent="0.2"/>
    <row r="68" ht="35.1" customHeight="1" x14ac:dyDescent="0.2"/>
    <row r="69" ht="35.1" customHeight="1" x14ac:dyDescent="0.2"/>
    <row r="70" ht="35.1" customHeight="1" x14ac:dyDescent="0.2"/>
    <row r="71" ht="35.1" customHeight="1" x14ac:dyDescent="0.2"/>
    <row r="72" ht="35.1" customHeight="1" x14ac:dyDescent="0.2"/>
    <row r="73" ht="35.1" customHeight="1" x14ac:dyDescent="0.2"/>
    <row r="74" ht="35.1" customHeight="1" x14ac:dyDescent="0.2"/>
    <row r="75" ht="35.1" customHeight="1" x14ac:dyDescent="0.2"/>
    <row r="76" ht="35.1" customHeight="1" x14ac:dyDescent="0.2"/>
    <row r="77" ht="35.1" customHeight="1" x14ac:dyDescent="0.2"/>
    <row r="78" ht="35.1" customHeight="1" x14ac:dyDescent="0.2"/>
    <row r="79" ht="35.1" customHeight="1" x14ac:dyDescent="0.2"/>
    <row r="80" ht="35.1" customHeight="1" x14ac:dyDescent="0.2"/>
    <row r="81" ht="35.1" customHeight="1" x14ac:dyDescent="0.2"/>
    <row r="82" ht="35.1" customHeight="1" x14ac:dyDescent="0.2"/>
    <row r="83" ht="35.1" customHeight="1" x14ac:dyDescent="0.2"/>
    <row r="84" ht="35.1" customHeight="1" x14ac:dyDescent="0.2"/>
    <row r="85" ht="35.1" customHeight="1" x14ac:dyDescent="0.2"/>
    <row r="86" ht="35.1" customHeight="1" x14ac:dyDescent="0.2"/>
    <row r="87" ht="35.1" customHeight="1" x14ac:dyDescent="0.2"/>
    <row r="88" ht="35.1" customHeight="1" x14ac:dyDescent="0.2"/>
    <row r="89" ht="35.1" customHeight="1" x14ac:dyDescent="0.2"/>
    <row r="90" ht="35.1" customHeight="1" x14ac:dyDescent="0.2"/>
    <row r="91" ht="35.1" customHeight="1" x14ac:dyDescent="0.2"/>
    <row r="92" ht="35.1" customHeight="1" x14ac:dyDescent="0.2"/>
    <row r="93" ht="35.1" customHeight="1" x14ac:dyDescent="0.2"/>
    <row r="94" ht="35.1" customHeight="1" x14ac:dyDescent="0.2"/>
    <row r="95" ht="35.1" customHeight="1" x14ac:dyDescent="0.2"/>
    <row r="96" ht="35.1" customHeight="1" x14ac:dyDescent="0.2"/>
    <row r="97" ht="35.1" customHeight="1" x14ac:dyDescent="0.2"/>
    <row r="98" ht="35.1" customHeight="1" x14ac:dyDescent="0.2"/>
    <row r="99" ht="35.1" customHeight="1" x14ac:dyDescent="0.2"/>
    <row r="100" ht="35.1" customHeight="1" x14ac:dyDescent="0.2"/>
    <row r="101" ht="35.1" customHeight="1" x14ac:dyDescent="0.2"/>
    <row r="102" ht="35.1" customHeight="1" x14ac:dyDescent="0.2"/>
    <row r="103" ht="35.1" customHeight="1" x14ac:dyDescent="0.2"/>
    <row r="104" ht="35.1" customHeight="1" x14ac:dyDescent="0.2"/>
    <row r="105" ht="35.1" customHeight="1" x14ac:dyDescent="0.2"/>
    <row r="106" ht="35.1" customHeight="1" x14ac:dyDescent="0.2"/>
    <row r="107" ht="35.1" customHeight="1" x14ac:dyDescent="0.2"/>
    <row r="108" ht="35.1" customHeight="1" x14ac:dyDescent="0.2"/>
    <row r="109" ht="35.1" customHeight="1" x14ac:dyDescent="0.2"/>
    <row r="110" ht="35.1" customHeight="1" x14ac:dyDescent="0.2"/>
    <row r="111" ht="35.1" customHeight="1" x14ac:dyDescent="0.2"/>
    <row r="112" ht="35.1" customHeight="1" x14ac:dyDescent="0.2"/>
    <row r="113" ht="35.1" customHeight="1" x14ac:dyDescent="0.2"/>
    <row r="114" ht="35.1" customHeight="1" x14ac:dyDescent="0.2"/>
    <row r="115" ht="35.1" customHeight="1" x14ac:dyDescent="0.2"/>
    <row r="116" ht="35.1" customHeight="1" x14ac:dyDescent="0.2"/>
    <row r="117" ht="35.1" customHeight="1" x14ac:dyDescent="0.2"/>
    <row r="118" ht="35.1" customHeight="1" x14ac:dyDescent="0.2"/>
    <row r="119" ht="35.1" customHeight="1" x14ac:dyDescent="0.2"/>
    <row r="120" ht="35.1" customHeight="1" x14ac:dyDescent="0.2"/>
    <row r="121" ht="35.1" customHeight="1" x14ac:dyDescent="0.2"/>
    <row r="122" ht="35.1" customHeight="1" x14ac:dyDescent="0.2"/>
    <row r="123" ht="35.1" customHeight="1" x14ac:dyDescent="0.2"/>
    <row r="124" ht="35.1" customHeight="1" x14ac:dyDescent="0.2"/>
    <row r="125" ht="35.1" customHeight="1" x14ac:dyDescent="0.2"/>
    <row r="126" ht="35.1" customHeight="1" x14ac:dyDescent="0.2"/>
    <row r="127" ht="35.1" customHeight="1" x14ac:dyDescent="0.2"/>
    <row r="128" ht="35.1" customHeight="1" x14ac:dyDescent="0.2"/>
    <row r="129" ht="35.1" customHeight="1" x14ac:dyDescent="0.2"/>
    <row r="130" ht="35.1" customHeight="1" x14ac:dyDescent="0.2"/>
    <row r="131" ht="35.1" customHeight="1" x14ac:dyDescent="0.2"/>
    <row r="132" ht="35.1" customHeight="1" x14ac:dyDescent="0.2"/>
    <row r="133" ht="35.1" customHeight="1" x14ac:dyDescent="0.2"/>
    <row r="134" ht="35.1" customHeight="1" x14ac:dyDescent="0.2"/>
    <row r="135" ht="35.1" customHeight="1" x14ac:dyDescent="0.2"/>
    <row r="136" ht="35.1" customHeight="1" x14ac:dyDescent="0.2"/>
    <row r="137" ht="35.1" customHeight="1" x14ac:dyDescent="0.2"/>
    <row r="138" ht="35.1" customHeight="1" x14ac:dyDescent="0.2"/>
    <row r="139" ht="35.1" customHeight="1" x14ac:dyDescent="0.2"/>
    <row r="140" ht="35.1" customHeight="1" x14ac:dyDescent="0.2"/>
    <row r="141" ht="35.1" customHeight="1" x14ac:dyDescent="0.2"/>
    <row r="142" ht="35.1" customHeight="1" x14ac:dyDescent="0.2"/>
    <row r="143" ht="35.1" customHeight="1" x14ac:dyDescent="0.2"/>
    <row r="144" ht="35.1" customHeight="1" x14ac:dyDescent="0.2"/>
    <row r="145" ht="35.1" customHeight="1" x14ac:dyDescent="0.2"/>
    <row r="146" ht="35.1" customHeight="1" x14ac:dyDescent="0.2"/>
    <row r="147" ht="35.1" customHeight="1" x14ac:dyDescent="0.2"/>
    <row r="148" ht="35.1" customHeight="1" x14ac:dyDescent="0.2"/>
    <row r="149" ht="35.1" customHeight="1" x14ac:dyDescent="0.2"/>
    <row r="150" ht="35.1" customHeight="1" x14ac:dyDescent="0.2"/>
    <row r="151" ht="35.1" customHeight="1" x14ac:dyDescent="0.2"/>
    <row r="152" ht="35.1" customHeight="1" x14ac:dyDescent="0.2"/>
    <row r="153" ht="35.1" customHeight="1" x14ac:dyDescent="0.2"/>
    <row r="154" ht="35.1" customHeight="1" x14ac:dyDescent="0.2"/>
    <row r="155" ht="35.1" customHeight="1" x14ac:dyDescent="0.2"/>
    <row r="156" ht="35.1" customHeight="1" x14ac:dyDescent="0.2"/>
    <row r="157" ht="35.1" customHeight="1" x14ac:dyDescent="0.2"/>
    <row r="158" ht="35.1" customHeight="1" x14ac:dyDescent="0.2"/>
    <row r="159" ht="35.1" customHeight="1" x14ac:dyDescent="0.2"/>
    <row r="160" ht="35.1" customHeight="1" x14ac:dyDescent="0.2"/>
    <row r="161" ht="35.1" customHeight="1" x14ac:dyDescent="0.2"/>
    <row r="162" ht="35.1" customHeight="1" x14ac:dyDescent="0.2"/>
    <row r="163" ht="35.1" customHeight="1" x14ac:dyDescent="0.2"/>
    <row r="164" ht="35.1" customHeight="1" x14ac:dyDescent="0.2"/>
    <row r="165" ht="35.1" customHeight="1" x14ac:dyDescent="0.2"/>
    <row r="166" ht="35.1" customHeight="1" x14ac:dyDescent="0.2"/>
    <row r="167" ht="35.1" customHeight="1" x14ac:dyDescent="0.2"/>
    <row r="168" ht="35.1" customHeight="1" x14ac:dyDescent="0.2"/>
    <row r="169" ht="35.1" customHeight="1" x14ac:dyDescent="0.2"/>
    <row r="170" ht="35.1" customHeight="1" x14ac:dyDescent="0.2"/>
    <row r="171" ht="35.1" customHeight="1" x14ac:dyDescent="0.2"/>
    <row r="172" ht="35.1" customHeight="1" x14ac:dyDescent="0.2"/>
    <row r="173" ht="35.1" customHeight="1" x14ac:dyDescent="0.2"/>
    <row r="174" ht="35.1" customHeight="1" x14ac:dyDescent="0.2"/>
    <row r="175" ht="35.1" customHeight="1" x14ac:dyDescent="0.2"/>
    <row r="176" ht="35.1" customHeight="1" x14ac:dyDescent="0.2"/>
    <row r="177" ht="35.1" customHeight="1" x14ac:dyDescent="0.2"/>
    <row r="178" ht="35.1" customHeight="1" x14ac:dyDescent="0.2"/>
    <row r="179" ht="35.1" customHeight="1" x14ac:dyDescent="0.2"/>
    <row r="180" ht="35.1" customHeight="1" x14ac:dyDescent="0.2"/>
    <row r="181" ht="35.1" customHeight="1" x14ac:dyDescent="0.2"/>
    <row r="182" ht="35.1" customHeight="1" x14ac:dyDescent="0.2"/>
    <row r="183" ht="35.1" customHeight="1" x14ac:dyDescent="0.2"/>
    <row r="184" ht="35.1" customHeight="1" x14ac:dyDescent="0.2"/>
    <row r="185" ht="35.1" customHeight="1" x14ac:dyDescent="0.2"/>
    <row r="186" ht="35.1" customHeight="1" x14ac:dyDescent="0.2"/>
    <row r="187" ht="35.1" customHeight="1" x14ac:dyDescent="0.2"/>
    <row r="188" ht="35.1" customHeight="1" x14ac:dyDescent="0.2"/>
    <row r="189" ht="35.1" customHeight="1" x14ac:dyDescent="0.2"/>
    <row r="190" ht="35.1" customHeight="1" x14ac:dyDescent="0.2"/>
    <row r="191" ht="35.1" customHeight="1" x14ac:dyDescent="0.2"/>
    <row r="192" ht="35.1" customHeight="1" x14ac:dyDescent="0.2"/>
    <row r="193" ht="35.1" customHeight="1" x14ac:dyDescent="0.2"/>
    <row r="194" ht="35.1" customHeight="1" x14ac:dyDescent="0.2"/>
    <row r="195" ht="35.1" customHeight="1" x14ac:dyDescent="0.2"/>
    <row r="196" ht="35.1" customHeight="1" x14ac:dyDescent="0.2"/>
    <row r="197" ht="35.1" customHeight="1" x14ac:dyDescent="0.2"/>
    <row r="198" ht="35.1" customHeight="1" x14ac:dyDescent="0.2"/>
    <row r="199" ht="35.1" customHeight="1" x14ac:dyDescent="0.2"/>
    <row r="200" ht="35.1" customHeight="1" x14ac:dyDescent="0.2"/>
    <row r="201" ht="35.1" customHeight="1" x14ac:dyDescent="0.2"/>
    <row r="202" ht="35.1" customHeight="1" x14ac:dyDescent="0.2"/>
    <row r="203" ht="35.1" customHeight="1" x14ac:dyDescent="0.2"/>
    <row r="204" ht="35.1" customHeight="1" x14ac:dyDescent="0.2"/>
    <row r="205" ht="35.1" customHeight="1" x14ac:dyDescent="0.2"/>
    <row r="206" ht="35.1" customHeight="1" x14ac:dyDescent="0.2"/>
    <row r="207" ht="35.1" customHeight="1" x14ac:dyDescent="0.2"/>
    <row r="208" ht="35.1" customHeight="1" x14ac:dyDescent="0.2"/>
    <row r="209" ht="35.1" customHeight="1" x14ac:dyDescent="0.2"/>
    <row r="210" ht="35.1" customHeight="1" x14ac:dyDescent="0.2"/>
    <row r="211" ht="35.1" customHeight="1" x14ac:dyDescent="0.2"/>
    <row r="212" ht="35.1" customHeight="1" x14ac:dyDescent="0.2"/>
    <row r="213" ht="35.1" customHeight="1" x14ac:dyDescent="0.2"/>
    <row r="214" ht="35.1" customHeight="1" x14ac:dyDescent="0.2"/>
    <row r="215" ht="35.1" customHeight="1" x14ac:dyDescent="0.2"/>
    <row r="216" ht="35.1" customHeight="1" x14ac:dyDescent="0.2"/>
    <row r="217" ht="35.1" customHeight="1" x14ac:dyDescent="0.2"/>
    <row r="218" ht="35.1" customHeight="1" x14ac:dyDescent="0.2"/>
    <row r="219" ht="35.1" customHeight="1" x14ac:dyDescent="0.2"/>
    <row r="220" ht="35.1" customHeight="1" x14ac:dyDescent="0.2"/>
    <row r="221" ht="35.1" customHeight="1" x14ac:dyDescent="0.2"/>
    <row r="222" ht="35.1" customHeight="1" x14ac:dyDescent="0.2"/>
    <row r="223" ht="35.1" customHeight="1" x14ac:dyDescent="0.2"/>
    <row r="224" ht="35.1" customHeight="1" x14ac:dyDescent="0.2"/>
    <row r="225" ht="35.1" customHeight="1" x14ac:dyDescent="0.2"/>
    <row r="226" ht="35.1" customHeight="1" x14ac:dyDescent="0.2"/>
    <row r="227" ht="35.1" customHeight="1" x14ac:dyDescent="0.2"/>
    <row r="228" ht="35.1" customHeight="1" x14ac:dyDescent="0.2"/>
    <row r="229" ht="35.1" customHeight="1" x14ac:dyDescent="0.2"/>
    <row r="230" ht="35.1" customHeight="1" x14ac:dyDescent="0.2"/>
    <row r="231" ht="35.1" customHeight="1" x14ac:dyDescent="0.2"/>
    <row r="232" ht="35.1" customHeight="1" x14ac:dyDescent="0.2"/>
    <row r="233" ht="35.1" customHeight="1" x14ac:dyDescent="0.2"/>
    <row r="234" ht="35.1" customHeight="1" x14ac:dyDescent="0.2"/>
    <row r="235" ht="35.1" customHeight="1" x14ac:dyDescent="0.2"/>
    <row r="236" ht="35.1" customHeight="1" x14ac:dyDescent="0.2"/>
    <row r="237" ht="35.1" customHeight="1" x14ac:dyDescent="0.2"/>
    <row r="238" ht="35.1" customHeight="1" x14ac:dyDescent="0.2"/>
  </sheetData>
  <mergeCells count="3">
    <mergeCell ref="M6:N6"/>
    <mergeCell ref="M7:N7"/>
    <mergeCell ref="F1:M1"/>
  </mergeCells>
  <phoneticPr fontId="1"/>
  <conditionalFormatting sqref="O26:O31">
    <cfRule type="expression" dxfId="19" priority="1" stopIfTrue="1">
      <formula>OR($I26:$I63&lt;&gt;"")</formula>
    </cfRule>
  </conditionalFormatting>
  <conditionalFormatting sqref="O32:O33">
    <cfRule type="expression" dxfId="18" priority="2" stopIfTrue="1">
      <formula>OR($I32:$I70&lt;&gt;"")</formula>
    </cfRule>
  </conditionalFormatting>
  <conditionalFormatting sqref="O34:O38 O59:O61">
    <cfRule type="expression" dxfId="17" priority="3" stopIfTrue="1">
      <formula>OR($I34:$I84&lt;&gt;"")</formula>
    </cfRule>
  </conditionalFormatting>
  <conditionalFormatting sqref="O39:O51 O58">
    <cfRule type="expression" dxfId="16" priority="4" stopIfTrue="1">
      <formula>OR($I39:$I90&lt;&gt;"")</formula>
    </cfRule>
  </conditionalFormatting>
  <conditionalFormatting sqref="O52:O56">
    <cfRule type="expression" dxfId="15" priority="5" stopIfTrue="1">
      <formula>OR($I52:$I104&lt;&gt;"")</formula>
    </cfRule>
  </conditionalFormatting>
  <conditionalFormatting sqref="O57">
    <cfRule type="expression" dxfId="14" priority="6" stopIfTrue="1">
      <formula>OR($I57:$I57&lt;&gt;"")</formula>
    </cfRule>
    <cfRule type="expression" dxfId="13" priority="7" stopIfTrue="1">
      <formula>OR($I57:$I106&lt;&gt;"")</formula>
    </cfRule>
  </conditionalFormatting>
  <conditionalFormatting sqref="O62">
    <cfRule type="expression" dxfId="12" priority="8" stopIfTrue="1">
      <formula>OR($I62:$I110&lt;&gt;"")</formula>
    </cfRule>
  </conditionalFormatting>
  <conditionalFormatting sqref="O63">
    <cfRule type="expression" dxfId="11" priority="9" stopIfTrue="1">
      <formula>OR($I63:$I63&lt;&gt;"")</formula>
    </cfRule>
    <cfRule type="expression" dxfId="10" priority="10" stopIfTrue="1">
      <formula>OR($I63:$I109&lt;&gt;"")</formula>
    </cfRule>
  </conditionalFormatting>
  <dataValidations disablePrompts="1" count="2">
    <dataValidation type="list" allowBlank="1" showInputMessage="1" showErrorMessage="1" sqref="F6:F48" xr:uid="{AEE1BBE2-4FE3-4286-908B-A96F3DA392AB}">
      <formula1>"オ,45,55,65"</formula1>
    </dataValidation>
    <dataValidation type="list" allowBlank="1" showInputMessage="1" showErrorMessage="1" sqref="E6:E48" xr:uid="{30933F16-0BE0-447B-B49A-A84AC674FF74}">
      <formula1>"男,女"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F5D4-1F18-490E-91F4-5BF7AE7FADAE}">
  <dimension ref="A1:N45"/>
  <sheetViews>
    <sheetView topLeftCell="A16" workbookViewId="0">
      <selection activeCell="K27" sqref="K27"/>
    </sheetView>
  </sheetViews>
  <sheetFormatPr defaultColWidth="9" defaultRowHeight="13.2" x14ac:dyDescent="0.2"/>
  <cols>
    <col min="1" max="1" width="5" style="16" customWidth="1"/>
    <col min="2" max="2" width="7.44140625" style="16" customWidth="1"/>
    <col min="3" max="3" width="27.6640625" style="54" customWidth="1"/>
    <col min="4" max="6" width="6.5546875" style="16" hidden="1" customWidth="1"/>
    <col min="7" max="7" width="0" style="15" hidden="1" customWidth="1"/>
    <col min="8" max="16384" width="9" style="15"/>
  </cols>
  <sheetData>
    <row r="1" spans="1:14" ht="16.2" x14ac:dyDescent="0.2">
      <c r="A1" s="109" t="s">
        <v>22</v>
      </c>
      <c r="B1" s="109"/>
      <c r="C1" s="109"/>
      <c r="D1" s="14"/>
      <c r="E1" s="14"/>
      <c r="F1" s="14"/>
    </row>
    <row r="2" spans="1:14" ht="16.8" thickBot="1" x14ac:dyDescent="0.25">
      <c r="C2" s="17"/>
      <c r="D2" s="18"/>
      <c r="E2" s="18"/>
      <c r="F2" s="18"/>
    </row>
    <row r="3" spans="1:14" ht="13.8" thickBot="1" x14ac:dyDescent="0.25">
      <c r="A3" s="19" t="s">
        <v>23</v>
      </c>
      <c r="B3" s="20" t="s">
        <v>24</v>
      </c>
      <c r="C3" s="21" t="s">
        <v>25</v>
      </c>
      <c r="D3" s="22" t="s">
        <v>26</v>
      </c>
      <c r="E3" s="22" t="s">
        <v>27</v>
      </c>
      <c r="F3" s="23" t="s">
        <v>28</v>
      </c>
    </row>
    <row r="4" spans="1:14" ht="13.8" thickTop="1" x14ac:dyDescent="0.2">
      <c r="A4" s="24">
        <v>1</v>
      </c>
      <c r="B4" s="25" t="s">
        <v>29</v>
      </c>
      <c r="C4" s="26" t="s">
        <v>30</v>
      </c>
      <c r="D4" s="27"/>
      <c r="E4" s="27"/>
      <c r="F4" s="28"/>
    </row>
    <row r="5" spans="1:14" s="33" customFormat="1" x14ac:dyDescent="0.2">
      <c r="A5" s="24">
        <v>2</v>
      </c>
      <c r="B5" s="29" t="s">
        <v>31</v>
      </c>
      <c r="C5" s="30" t="s">
        <v>32</v>
      </c>
      <c r="D5" s="31"/>
      <c r="E5" s="31"/>
      <c r="F5" s="32"/>
      <c r="G5" s="15"/>
      <c r="H5" s="15"/>
      <c r="I5" s="15"/>
      <c r="J5" s="15"/>
      <c r="K5" s="15"/>
      <c r="L5" s="15"/>
      <c r="M5" s="15"/>
      <c r="N5" s="15"/>
    </row>
    <row r="6" spans="1:14" s="33" customFormat="1" x14ac:dyDescent="0.2">
      <c r="A6" s="24">
        <v>3</v>
      </c>
      <c r="B6" s="29" t="s">
        <v>33</v>
      </c>
      <c r="C6" s="34" t="s">
        <v>34</v>
      </c>
      <c r="D6" s="31"/>
      <c r="E6" s="31"/>
      <c r="F6" s="32"/>
      <c r="G6" s="15"/>
      <c r="H6" s="15"/>
      <c r="I6" s="15"/>
      <c r="J6" s="15"/>
      <c r="K6" s="15"/>
      <c r="L6" s="15"/>
      <c r="M6" s="15"/>
      <c r="N6" s="15"/>
    </row>
    <row r="7" spans="1:14" s="33" customFormat="1" x14ac:dyDescent="0.2">
      <c r="A7" s="24">
        <v>4</v>
      </c>
      <c r="B7" s="35" t="s">
        <v>35</v>
      </c>
      <c r="C7" s="36" t="s">
        <v>36</v>
      </c>
      <c r="D7" s="37"/>
      <c r="E7" s="37"/>
      <c r="F7" s="38"/>
      <c r="G7" s="15"/>
      <c r="H7" s="15"/>
      <c r="I7" s="15"/>
      <c r="J7" s="15"/>
      <c r="K7" s="15"/>
      <c r="L7" s="15"/>
      <c r="M7" s="15"/>
      <c r="N7" s="15"/>
    </row>
    <row r="8" spans="1:14" s="33" customFormat="1" x14ac:dyDescent="0.2">
      <c r="A8" s="24">
        <v>5</v>
      </c>
      <c r="B8" s="29" t="s">
        <v>17</v>
      </c>
      <c r="C8" s="34" t="s">
        <v>37</v>
      </c>
      <c r="D8" s="31"/>
      <c r="E8" s="31"/>
      <c r="F8" s="32"/>
      <c r="G8" s="15"/>
      <c r="H8" s="15"/>
      <c r="I8" s="15"/>
      <c r="J8" s="15"/>
      <c r="K8" s="15"/>
      <c r="L8" s="15"/>
      <c r="M8" s="15"/>
      <c r="N8" s="15"/>
    </row>
    <row r="9" spans="1:14" s="33" customFormat="1" x14ac:dyDescent="0.2">
      <c r="A9" s="24">
        <v>6</v>
      </c>
      <c r="B9" s="29" t="s">
        <v>102</v>
      </c>
      <c r="C9" s="34" t="s">
        <v>38</v>
      </c>
      <c r="D9" s="31"/>
      <c r="E9" s="31"/>
      <c r="F9" s="32"/>
      <c r="G9" s="15"/>
      <c r="H9" s="15"/>
      <c r="I9" s="15"/>
      <c r="J9" s="15"/>
      <c r="K9" s="15"/>
      <c r="L9" s="15"/>
      <c r="M9" s="15"/>
      <c r="N9" s="15"/>
    </row>
    <row r="10" spans="1:14" s="33" customFormat="1" x14ac:dyDescent="0.2">
      <c r="A10" s="24">
        <v>7</v>
      </c>
      <c r="B10" s="29" t="s">
        <v>39</v>
      </c>
      <c r="C10" s="34" t="s">
        <v>40</v>
      </c>
      <c r="D10" s="31"/>
      <c r="E10" s="31"/>
      <c r="F10" s="32"/>
      <c r="G10" s="15"/>
      <c r="H10" s="15"/>
      <c r="I10" s="15"/>
      <c r="J10" s="15"/>
      <c r="K10" s="15"/>
      <c r="L10" s="15"/>
      <c r="M10" s="15"/>
      <c r="N10" s="15"/>
    </row>
    <row r="11" spans="1:14" s="33" customFormat="1" x14ac:dyDescent="0.2">
      <c r="A11" s="24">
        <v>8</v>
      </c>
      <c r="B11" s="29" t="s">
        <v>41</v>
      </c>
      <c r="C11" s="34" t="s">
        <v>42</v>
      </c>
      <c r="D11" s="31"/>
      <c r="E11" s="31"/>
      <c r="F11" s="32"/>
      <c r="G11" s="15"/>
      <c r="H11" s="15"/>
      <c r="I11" s="15"/>
      <c r="J11" s="15"/>
      <c r="K11" s="15"/>
      <c r="L11" s="15"/>
      <c r="M11" s="15"/>
      <c r="N11" s="15"/>
    </row>
    <row r="12" spans="1:14" s="33" customFormat="1" x14ac:dyDescent="0.2">
      <c r="A12" s="24">
        <v>9</v>
      </c>
      <c r="B12" s="29" t="s">
        <v>43</v>
      </c>
      <c r="C12" s="34" t="s">
        <v>44</v>
      </c>
      <c r="D12" s="31"/>
      <c r="E12" s="31"/>
      <c r="F12" s="32"/>
      <c r="G12" s="15"/>
      <c r="H12" s="15"/>
      <c r="I12" s="15"/>
      <c r="J12" s="15"/>
      <c r="K12" s="15"/>
      <c r="L12" s="15"/>
      <c r="M12" s="15"/>
      <c r="N12" s="15"/>
    </row>
    <row r="13" spans="1:14" s="33" customFormat="1" x14ac:dyDescent="0.2">
      <c r="A13" s="24">
        <v>10</v>
      </c>
      <c r="B13" s="29" t="s">
        <v>45</v>
      </c>
      <c r="C13" s="34" t="s">
        <v>46</v>
      </c>
      <c r="D13" s="31"/>
      <c r="E13" s="31"/>
      <c r="F13" s="32"/>
      <c r="G13" s="15"/>
      <c r="H13" s="15"/>
      <c r="I13" s="15"/>
      <c r="J13" s="15"/>
      <c r="K13" s="15"/>
      <c r="L13" s="15"/>
      <c r="M13" s="15"/>
      <c r="N13" s="15"/>
    </row>
    <row r="14" spans="1:14" s="33" customFormat="1" x14ac:dyDescent="0.2">
      <c r="A14" s="24">
        <v>11</v>
      </c>
      <c r="B14" s="29" t="s">
        <v>47</v>
      </c>
      <c r="C14" s="34" t="s">
        <v>48</v>
      </c>
      <c r="D14" s="31"/>
      <c r="E14" s="31"/>
      <c r="F14" s="32"/>
      <c r="G14" s="15"/>
      <c r="H14" s="15"/>
      <c r="I14" s="15"/>
      <c r="J14" s="15"/>
      <c r="K14" s="15"/>
      <c r="L14" s="15"/>
      <c r="M14" s="15"/>
      <c r="N14" s="15"/>
    </row>
    <row r="15" spans="1:14" s="33" customFormat="1" x14ac:dyDescent="0.2">
      <c r="A15" s="24">
        <v>12</v>
      </c>
      <c r="B15" s="29" t="s">
        <v>49</v>
      </c>
      <c r="C15" s="34" t="s">
        <v>50</v>
      </c>
      <c r="D15" s="31"/>
      <c r="E15" s="31"/>
      <c r="F15" s="32"/>
      <c r="G15" s="15"/>
      <c r="H15" s="15"/>
      <c r="I15" s="15"/>
      <c r="J15" s="15"/>
      <c r="K15" s="15"/>
      <c r="L15" s="15"/>
      <c r="M15" s="15"/>
      <c r="N15" s="15"/>
    </row>
    <row r="16" spans="1:14" s="33" customFormat="1" x14ac:dyDescent="0.2">
      <c r="A16" s="24">
        <v>13</v>
      </c>
      <c r="B16" s="29" t="s">
        <v>51</v>
      </c>
      <c r="C16" s="34" t="s">
        <v>52</v>
      </c>
      <c r="D16" s="31"/>
      <c r="E16" s="31"/>
      <c r="F16" s="32"/>
      <c r="G16" s="15"/>
      <c r="H16" s="15"/>
      <c r="I16" s="15"/>
      <c r="J16" s="15"/>
      <c r="K16" s="15"/>
      <c r="L16" s="15"/>
      <c r="M16" s="15"/>
      <c r="N16" s="15"/>
    </row>
    <row r="17" spans="1:14" s="33" customFormat="1" x14ac:dyDescent="0.2">
      <c r="A17" s="24">
        <v>14</v>
      </c>
      <c r="B17" s="35" t="s">
        <v>53</v>
      </c>
      <c r="C17" s="39" t="s">
        <v>54</v>
      </c>
      <c r="D17" s="37"/>
      <c r="E17" s="37"/>
      <c r="F17" s="38"/>
      <c r="G17" s="15"/>
      <c r="H17" s="15"/>
      <c r="I17" s="15"/>
      <c r="J17" s="15"/>
      <c r="K17" s="15"/>
      <c r="L17" s="15"/>
      <c r="M17" s="15"/>
      <c r="N17" s="15"/>
    </row>
    <row r="18" spans="1:14" s="33" customFormat="1" x14ac:dyDescent="0.2">
      <c r="A18" s="24">
        <v>15</v>
      </c>
      <c r="B18" s="29" t="s">
        <v>55</v>
      </c>
      <c r="C18" s="34" t="s">
        <v>56</v>
      </c>
      <c r="D18" s="31"/>
      <c r="E18" s="31"/>
      <c r="F18" s="32"/>
      <c r="G18" s="15"/>
      <c r="H18" s="15"/>
      <c r="I18" s="15"/>
      <c r="J18" s="15"/>
      <c r="K18" s="15"/>
      <c r="L18" s="15"/>
      <c r="M18" s="15"/>
      <c r="N18" s="15"/>
    </row>
    <row r="19" spans="1:14" s="33" customFormat="1" x14ac:dyDescent="0.2">
      <c r="A19" s="24">
        <v>16</v>
      </c>
      <c r="B19" s="29" t="s">
        <v>57</v>
      </c>
      <c r="C19" s="34" t="s">
        <v>58</v>
      </c>
      <c r="D19" s="31"/>
      <c r="E19" s="31"/>
      <c r="F19" s="32"/>
      <c r="G19" s="15"/>
      <c r="H19" s="15"/>
      <c r="I19" s="15"/>
      <c r="J19" s="15"/>
      <c r="K19" s="15"/>
      <c r="L19" s="15"/>
      <c r="M19" s="15"/>
      <c r="N19" s="15"/>
    </row>
    <row r="20" spans="1:14" s="33" customFormat="1" x14ac:dyDescent="0.2">
      <c r="A20" s="24">
        <v>17</v>
      </c>
      <c r="B20" s="29" t="s">
        <v>59</v>
      </c>
      <c r="C20" s="34" t="s">
        <v>60</v>
      </c>
      <c r="D20" s="31"/>
      <c r="E20" s="31"/>
      <c r="F20" s="32"/>
      <c r="G20" s="15"/>
      <c r="H20" s="15"/>
      <c r="I20" s="15"/>
      <c r="J20" s="15"/>
      <c r="K20" s="15"/>
      <c r="L20" s="15"/>
      <c r="M20" s="15"/>
      <c r="N20" s="15"/>
    </row>
    <row r="21" spans="1:14" s="33" customFormat="1" x14ac:dyDescent="0.2">
      <c r="A21" s="24">
        <v>18</v>
      </c>
      <c r="B21" s="29" t="s">
        <v>61</v>
      </c>
      <c r="C21" s="34" t="s">
        <v>62</v>
      </c>
      <c r="D21" s="31"/>
      <c r="E21" s="31"/>
      <c r="F21" s="32"/>
      <c r="G21" s="15"/>
      <c r="H21" s="15"/>
      <c r="I21" s="15"/>
      <c r="J21" s="15"/>
      <c r="K21" s="15"/>
      <c r="L21" s="15"/>
      <c r="M21" s="15"/>
      <c r="N21" s="15"/>
    </row>
    <row r="22" spans="1:14" s="33" customFormat="1" x14ac:dyDescent="0.2">
      <c r="A22" s="24">
        <v>19</v>
      </c>
      <c r="B22" s="29" t="s">
        <v>63</v>
      </c>
      <c r="C22" s="34" t="s">
        <v>64</v>
      </c>
      <c r="D22" s="31"/>
      <c r="E22" s="31"/>
      <c r="F22" s="32"/>
      <c r="G22" s="15"/>
      <c r="H22" s="15"/>
      <c r="I22" s="15"/>
      <c r="J22" s="15"/>
      <c r="K22" s="15"/>
      <c r="L22" s="15"/>
      <c r="M22" s="15"/>
      <c r="N22" s="15"/>
    </row>
    <row r="23" spans="1:14" s="33" customFormat="1" x14ac:dyDescent="0.2">
      <c r="A23" s="24">
        <v>20</v>
      </c>
      <c r="B23" s="35" t="s">
        <v>65</v>
      </c>
      <c r="C23" s="36" t="s">
        <v>66</v>
      </c>
      <c r="D23" s="37"/>
      <c r="E23" s="37"/>
      <c r="F23" s="38"/>
      <c r="G23" s="15"/>
      <c r="H23" s="15"/>
      <c r="I23" s="15"/>
      <c r="J23" s="15"/>
      <c r="K23" s="15"/>
      <c r="L23" s="15"/>
      <c r="M23" s="15"/>
      <c r="N23" s="15"/>
    </row>
    <row r="24" spans="1:14" s="33" customFormat="1" x14ac:dyDescent="0.2">
      <c r="A24" s="24">
        <v>21</v>
      </c>
      <c r="B24" s="29" t="s">
        <v>67</v>
      </c>
      <c r="C24" s="34" t="s">
        <v>68</v>
      </c>
      <c r="D24" s="31"/>
      <c r="E24" s="31"/>
      <c r="F24" s="32"/>
      <c r="G24" s="15"/>
      <c r="H24" s="15"/>
      <c r="I24" s="15"/>
      <c r="J24" s="15"/>
      <c r="K24" s="15"/>
      <c r="L24" s="15"/>
      <c r="M24" s="15"/>
      <c r="N24" s="15"/>
    </row>
    <row r="25" spans="1:14" s="33" customFormat="1" x14ac:dyDescent="0.2">
      <c r="A25" s="24">
        <v>22</v>
      </c>
      <c r="B25" s="29" t="s">
        <v>69</v>
      </c>
      <c r="C25" s="34" t="s">
        <v>70</v>
      </c>
      <c r="D25" s="31"/>
      <c r="E25" s="31"/>
      <c r="F25" s="32"/>
      <c r="G25" s="15"/>
      <c r="H25" s="15"/>
      <c r="I25" s="15"/>
      <c r="J25" s="15"/>
      <c r="K25" s="15"/>
      <c r="L25" s="15"/>
      <c r="M25" s="15"/>
      <c r="N25" s="15"/>
    </row>
    <row r="26" spans="1:14" s="33" customFormat="1" x14ac:dyDescent="0.2">
      <c r="A26" s="24">
        <v>23</v>
      </c>
      <c r="B26" s="29" t="s">
        <v>71</v>
      </c>
      <c r="C26" s="34" t="s">
        <v>72</v>
      </c>
      <c r="D26" s="31"/>
      <c r="E26" s="31"/>
      <c r="F26" s="32"/>
      <c r="G26" s="15"/>
      <c r="H26" s="15"/>
      <c r="I26" s="15"/>
      <c r="J26" s="15"/>
      <c r="K26" s="15"/>
      <c r="L26" s="15"/>
      <c r="M26" s="15"/>
      <c r="N26" s="15"/>
    </row>
    <row r="27" spans="1:14" s="33" customFormat="1" x14ac:dyDescent="0.2">
      <c r="A27" s="24">
        <v>24</v>
      </c>
      <c r="B27" s="29" t="s">
        <v>73</v>
      </c>
      <c r="C27" s="34" t="s">
        <v>74</v>
      </c>
      <c r="D27" s="31"/>
      <c r="E27" s="31"/>
      <c r="F27" s="32"/>
      <c r="G27" s="15"/>
      <c r="H27" s="15"/>
      <c r="I27" s="15"/>
      <c r="J27" s="15"/>
      <c r="K27" s="15"/>
      <c r="L27" s="15"/>
      <c r="M27" s="15"/>
      <c r="N27" s="15"/>
    </row>
    <row r="28" spans="1:14" x14ac:dyDescent="0.2">
      <c r="A28" s="24">
        <v>25</v>
      </c>
      <c r="B28" s="29" t="s">
        <v>75</v>
      </c>
      <c r="C28" s="34" t="s">
        <v>76</v>
      </c>
      <c r="D28" s="31"/>
      <c r="E28" s="31"/>
      <c r="F28" s="32"/>
    </row>
    <row r="29" spans="1:14" x14ac:dyDescent="0.2">
      <c r="A29" s="24">
        <v>26</v>
      </c>
      <c r="B29" s="29" t="s">
        <v>77</v>
      </c>
      <c r="C29" s="34" t="s">
        <v>78</v>
      </c>
      <c r="D29" s="31"/>
      <c r="E29" s="31"/>
      <c r="F29" s="32"/>
    </row>
    <row r="30" spans="1:14" x14ac:dyDescent="0.2">
      <c r="A30" s="24">
        <v>27</v>
      </c>
      <c r="B30" s="29" t="s">
        <v>79</v>
      </c>
      <c r="C30" s="34" t="s">
        <v>80</v>
      </c>
      <c r="D30" s="31"/>
      <c r="E30" s="31"/>
      <c r="F30" s="32"/>
    </row>
    <row r="31" spans="1:14" ht="17.399999999999999" x14ac:dyDescent="0.3">
      <c r="A31" s="24">
        <v>28</v>
      </c>
      <c r="B31" s="29" t="s">
        <v>81</v>
      </c>
      <c r="C31" s="34" t="s">
        <v>82</v>
      </c>
      <c r="D31" s="31"/>
      <c r="E31" s="31"/>
      <c r="F31" s="32"/>
      <c r="H31" s="40"/>
    </row>
    <row r="32" spans="1:14" x14ac:dyDescent="0.2">
      <c r="A32" s="24">
        <v>29</v>
      </c>
      <c r="B32" s="29" t="s">
        <v>83</v>
      </c>
      <c r="C32" s="34" t="s">
        <v>84</v>
      </c>
      <c r="D32" s="31"/>
      <c r="E32" s="31"/>
      <c r="F32" s="32"/>
    </row>
    <row r="33" spans="1:14" x14ac:dyDescent="0.2">
      <c r="A33" s="24">
        <v>30</v>
      </c>
      <c r="B33" s="29" t="s">
        <v>85</v>
      </c>
      <c r="C33" s="34" t="s">
        <v>86</v>
      </c>
      <c r="D33" s="31"/>
      <c r="E33" s="31"/>
      <c r="F33" s="32"/>
    </row>
    <row r="34" spans="1:14" x14ac:dyDescent="0.2">
      <c r="A34" s="24">
        <v>31</v>
      </c>
      <c r="B34" s="41" t="s">
        <v>18</v>
      </c>
      <c r="C34" s="34" t="s">
        <v>87</v>
      </c>
      <c r="D34" s="31"/>
      <c r="E34" s="31"/>
      <c r="F34" s="32"/>
    </row>
    <row r="35" spans="1:14" x14ac:dyDescent="0.2">
      <c r="A35" s="24">
        <v>32</v>
      </c>
      <c r="B35" s="41" t="s">
        <v>19</v>
      </c>
      <c r="C35" s="34" t="s">
        <v>88</v>
      </c>
      <c r="D35" s="31"/>
      <c r="E35" s="31"/>
      <c r="F35" s="32"/>
    </row>
    <row r="36" spans="1:14" x14ac:dyDescent="0.2">
      <c r="A36" s="24">
        <v>33</v>
      </c>
      <c r="B36" s="41" t="s">
        <v>89</v>
      </c>
      <c r="C36" s="34" t="s">
        <v>90</v>
      </c>
      <c r="D36" s="31"/>
      <c r="E36" s="31"/>
      <c r="F36" s="32"/>
    </row>
    <row r="37" spans="1:14" x14ac:dyDescent="0.2">
      <c r="A37" s="24">
        <v>34</v>
      </c>
      <c r="B37" s="41" t="s">
        <v>91</v>
      </c>
      <c r="C37" s="34" t="s">
        <v>92</v>
      </c>
      <c r="D37" s="31"/>
      <c r="E37" s="31"/>
      <c r="F37" s="32"/>
    </row>
    <row r="38" spans="1:14" x14ac:dyDescent="0.2">
      <c r="A38" s="24">
        <v>35</v>
      </c>
      <c r="B38" s="41" t="s">
        <v>93</v>
      </c>
      <c r="C38" s="34" t="s">
        <v>94</v>
      </c>
      <c r="D38" s="31"/>
      <c r="E38" s="31"/>
      <c r="F38" s="32"/>
    </row>
    <row r="39" spans="1:14" x14ac:dyDescent="0.2">
      <c r="A39" s="24">
        <v>36</v>
      </c>
      <c r="B39" s="41" t="s">
        <v>20</v>
      </c>
      <c r="C39" s="34" t="s">
        <v>21</v>
      </c>
      <c r="D39" s="31"/>
      <c r="E39" s="31"/>
      <c r="F39" s="32"/>
    </row>
    <row r="40" spans="1:14" x14ac:dyDescent="0.2">
      <c r="A40" s="24">
        <v>37</v>
      </c>
      <c r="B40" s="41" t="s">
        <v>95</v>
      </c>
      <c r="C40" s="34" t="s">
        <v>96</v>
      </c>
      <c r="D40" s="31"/>
      <c r="E40" s="31"/>
      <c r="F40" s="32"/>
    </row>
    <row r="41" spans="1:14" ht="13.8" thickBot="1" x14ac:dyDescent="0.25">
      <c r="A41" s="57">
        <v>38</v>
      </c>
      <c r="B41" s="42" t="s">
        <v>97</v>
      </c>
      <c r="C41" s="43" t="s">
        <v>109</v>
      </c>
      <c r="D41" s="44"/>
      <c r="E41" s="44"/>
      <c r="F41" s="45"/>
    </row>
    <row r="42" spans="1:14" x14ac:dyDescent="0.2">
      <c r="A42" s="46"/>
      <c r="B42" s="46"/>
      <c r="C42" s="47"/>
      <c r="D42" s="46"/>
      <c r="E42" s="46"/>
      <c r="F42" s="46"/>
    </row>
    <row r="43" spans="1:14" x14ac:dyDescent="0.2">
      <c r="C43" s="48"/>
    </row>
    <row r="44" spans="1:14" s="51" customFormat="1" x14ac:dyDescent="0.2">
      <c r="A44" s="16"/>
      <c r="B44" s="16"/>
      <c r="C44" s="49"/>
      <c r="D44" s="50"/>
      <c r="E44" s="50"/>
      <c r="F44" s="50"/>
      <c r="G44" s="15"/>
      <c r="H44" s="15"/>
      <c r="I44" s="15"/>
      <c r="J44" s="15"/>
      <c r="K44" s="15"/>
      <c r="L44" s="15"/>
      <c r="M44" s="15"/>
      <c r="N44" s="15"/>
    </row>
    <row r="45" spans="1:14" s="51" customFormat="1" ht="23.4" x14ac:dyDescent="0.3">
      <c r="A45" s="16"/>
      <c r="B45" s="16"/>
      <c r="C45" s="52"/>
      <c r="D45" s="53"/>
      <c r="E45" s="53"/>
      <c r="F45" s="53"/>
      <c r="G45" s="15"/>
      <c r="H45" s="15"/>
      <c r="I45" s="15"/>
      <c r="J45" s="15"/>
      <c r="K45" s="15"/>
      <c r="L45" s="15"/>
      <c r="M45" s="15"/>
      <c r="N45" s="15"/>
    </row>
  </sheetData>
  <mergeCells count="1">
    <mergeCell ref="A1:C1"/>
  </mergeCells>
  <phoneticPr fontId="1"/>
  <conditionalFormatting sqref="C4:C9">
    <cfRule type="expression" dxfId="9" priority="1" stopIfTrue="1">
      <formula>OR($H4:$H41&lt;&gt;"")</formula>
    </cfRule>
  </conditionalFormatting>
  <conditionalFormatting sqref="C10:C11">
    <cfRule type="expression" dxfId="8" priority="2" stopIfTrue="1">
      <formula>OR($H10:$H48&lt;&gt;"")</formula>
    </cfRule>
  </conditionalFormatting>
  <conditionalFormatting sqref="C12:C16 C37:C39">
    <cfRule type="expression" dxfId="7" priority="3" stopIfTrue="1">
      <formula>OR($H12:$H62&lt;&gt;"")</formula>
    </cfRule>
  </conditionalFormatting>
  <conditionalFormatting sqref="C17:C29 C36">
    <cfRule type="expression" dxfId="6" priority="4" stopIfTrue="1">
      <formula>OR($H17:$H68&lt;&gt;"")</formula>
    </cfRule>
  </conditionalFormatting>
  <conditionalFormatting sqref="C30:C34">
    <cfRule type="expression" dxfId="5" priority="5" stopIfTrue="1">
      <formula>OR($H30:$H82&lt;&gt;"")</formula>
    </cfRule>
  </conditionalFormatting>
  <conditionalFormatting sqref="C35">
    <cfRule type="expression" dxfId="4" priority="6" stopIfTrue="1">
      <formula>OR($H35:$H35&lt;&gt;"")</formula>
    </cfRule>
    <cfRule type="expression" dxfId="3" priority="7" stopIfTrue="1">
      <formula>OR($H35:$H84&lt;&gt;"")</formula>
    </cfRule>
  </conditionalFormatting>
  <conditionalFormatting sqref="C40">
    <cfRule type="expression" dxfId="2" priority="8" stopIfTrue="1">
      <formula>OR($H40:$H88&lt;&gt;"")</formula>
    </cfRule>
  </conditionalFormatting>
  <conditionalFormatting sqref="C41">
    <cfRule type="expression" dxfId="1" priority="9" stopIfTrue="1">
      <formula>OR($H41:$H41&lt;&gt;"")</formula>
    </cfRule>
    <cfRule type="expression" dxfId="0" priority="10" stopIfTrue="1">
      <formula>OR($H41:$H87&lt;&gt;"")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男女ダブルス</vt:lpstr>
      <vt:lpstr>クラブ名略称番号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信之 小宮</cp:lastModifiedBy>
  <cp:revision/>
  <dcterms:created xsi:type="dcterms:W3CDTF">2018-04-29T16:16:46Z</dcterms:created>
  <dcterms:modified xsi:type="dcterms:W3CDTF">2026-07-31T12:32:58Z</dcterms:modified>
  <cp:category/>
  <cp:contentStatus/>
</cp:coreProperties>
</file>