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63FA3E59-66C6-4CFF-AE75-DA1B6769FCD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クラブ略称一覧" sheetId="13" r:id="rId1"/>
    <sheet name="申込書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3" l="1" a="1"/>
  <c r="A2" i="13" s="1"/>
  <c r="F10" i="12" l="1"/>
  <c r="F8" i="12"/>
  <c r="F7" i="12"/>
  <c r="F26" i="12"/>
  <c r="F9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<sst xmlns="http://schemas.openxmlformats.org/spreadsheetml/2006/main" count="114" uniqueCount="112">
  <si>
    <t>申込責任者名</t>
  </si>
  <si>
    <t>申込日</t>
  </si>
  <si>
    <t>連絡先メール</t>
  </si>
  <si>
    <t>連絡先電話</t>
  </si>
  <si>
    <t>クラブ
番号</t>
  </si>
  <si>
    <t>クラブ
略称</t>
  </si>
  <si>
    <t>略称</t>
  </si>
  <si>
    <t>男女</t>
  </si>
  <si>
    <t>種別</t>
  </si>
  <si>
    <t>男</t>
  </si>
  <si>
    <t>初・中</t>
    <rPh sb="0" eb="1">
      <t>ショ</t>
    </rPh>
    <rPh sb="2" eb="3">
      <t>チュウ</t>
    </rPh>
    <phoneticPr fontId="1"/>
  </si>
  <si>
    <t>番号</t>
    <rPh sb="0" eb="2">
      <t>バンゴウ</t>
    </rPh>
    <phoneticPr fontId="1"/>
  </si>
  <si>
    <t>チーム足立</t>
    <rPh sb="3" eb="5">
      <t>アダチ</t>
    </rPh>
    <phoneticPr fontId="1"/>
  </si>
  <si>
    <t>一般</t>
    <rPh sb="0" eb="2">
      <t>イッパン</t>
    </rPh>
    <phoneticPr fontId="1"/>
  </si>
  <si>
    <t>年齢</t>
    <rPh sb="0" eb="2">
      <t>ネンレイ</t>
    </rPh>
    <phoneticPr fontId="1"/>
  </si>
  <si>
    <t>所属クラブ
（非協会員は一般と入力）</t>
    <rPh sb="0" eb="2">
      <t>ショゾク</t>
    </rPh>
    <rPh sb="7" eb="8">
      <t>ヒ</t>
    </rPh>
    <rPh sb="8" eb="11">
      <t>キョウカイイン</t>
    </rPh>
    <rPh sb="12" eb="14">
      <t>イッパン</t>
    </rPh>
    <rPh sb="15" eb="17">
      <t>ニュウリョク</t>
    </rPh>
    <phoneticPr fontId="1"/>
  </si>
  <si>
    <t>生年月日（西暦）</t>
    <rPh sb="0" eb="4">
      <t>セイネンガッピ</t>
    </rPh>
    <rPh sb="5" eb="7">
      <t>セイレキ</t>
    </rPh>
    <phoneticPr fontId="1"/>
  </si>
  <si>
    <t>2026ウィークデイダブルス大会申込書</t>
    <rPh sb="14" eb="16">
      <t>タイカイ</t>
    </rPh>
    <rPh sb="16" eb="19">
      <t>モウシコミショ</t>
    </rPh>
    <phoneticPr fontId="1"/>
  </si>
  <si>
    <t>初級・中級クラス（女子）</t>
    <rPh sb="3" eb="5">
      <t>チュウキュウ</t>
    </rPh>
    <rPh sb="9" eb="11">
      <t>ジョシ</t>
    </rPh>
    <phoneticPr fontId="1"/>
  </si>
  <si>
    <t>１２０歳以上クラス（女子）</t>
    <rPh sb="3" eb="4">
      <t>サイ</t>
    </rPh>
    <rPh sb="4" eb="6">
      <t>イジョウ</t>
    </rPh>
    <phoneticPr fontId="1"/>
  </si>
  <si>
    <t>１３０歳以上クラス（男子）</t>
    <rPh sb="3" eb="4">
      <t>サイ</t>
    </rPh>
    <rPh sb="4" eb="6">
      <t>イジョウ</t>
    </rPh>
    <rPh sb="10" eb="12">
      <t>ダンシ</t>
    </rPh>
    <phoneticPr fontId="1"/>
  </si>
  <si>
    <t>１４０歳以上クラス（男子）</t>
    <rPh sb="3" eb="4">
      <t>サイ</t>
    </rPh>
    <rPh sb="4" eb="6">
      <t>イジョウ</t>
    </rPh>
    <phoneticPr fontId="1"/>
  </si>
  <si>
    <t>クラブ名
（非協会員は一般と入力）</t>
    <phoneticPr fontId="1"/>
  </si>
  <si>
    <t>足立太郎</t>
    <phoneticPr fontId="1"/>
  </si>
  <si>
    <t>足立次郎</t>
    <rPh sb="2" eb="3">
      <t>ツギ</t>
    </rPh>
    <phoneticPr fontId="1"/>
  </si>
  <si>
    <t>（例）</t>
    <rPh sb="1" eb="2">
      <t>レイ</t>
    </rPh>
    <phoneticPr fontId="1"/>
  </si>
  <si>
    <t>氏名</t>
    <phoneticPr fontId="1"/>
  </si>
  <si>
    <t>※クラブ名・申込責任者・携帯番号は必ず明記してください（緊急時のみ使用）</t>
    <rPh sb="4" eb="5">
      <t>メイ</t>
    </rPh>
    <rPh sb="5" eb="6">
      <t>コウメイ</t>
    </rPh>
    <rPh sb="6" eb="8">
      <t>モウシコミ</t>
    </rPh>
    <rPh sb="8" eb="11">
      <t>セキニンシャ</t>
    </rPh>
    <rPh sb="12" eb="14">
      <t>ケイタイ</t>
    </rPh>
    <rPh sb="14" eb="16">
      <t>バンゴウ</t>
    </rPh>
    <rPh sb="17" eb="18">
      <t>カナラ</t>
    </rPh>
    <rPh sb="19" eb="21">
      <t>メイキ</t>
    </rPh>
    <rPh sb="28" eb="31">
      <t>キンキュウジ</t>
    </rPh>
    <rPh sb="33" eb="35">
      <t>シヨウ</t>
    </rPh>
    <phoneticPr fontId="1"/>
  </si>
  <si>
    <t>※協会員は、名簿にて年齢確認しますが、</t>
    <phoneticPr fontId="1"/>
  </si>
  <si>
    <t>　一般の方は、年齢確認ができる免許証・保険証等を、当日　持参して下さい。</t>
    <rPh sb="32" eb="33">
      <t>クダ</t>
    </rPh>
    <phoneticPr fontId="1"/>
  </si>
  <si>
    <t>★申込用紙が足りないときはコピーをしてください</t>
    <rPh sb="1" eb="3">
      <t>モウシコミ</t>
    </rPh>
    <rPh sb="3" eb="5">
      <t>ヨウシ</t>
    </rPh>
    <rPh sb="6" eb="7">
      <t>タ</t>
    </rPh>
    <phoneticPr fontId="1"/>
  </si>
  <si>
    <r>
      <t>◎４月２５日（土）までに下記メールアドレスまで申込書を添付し</t>
    </r>
    <r>
      <rPr>
        <b/>
        <sz val="12"/>
        <color rgb="FFFF0000"/>
        <rFont val="ＭＳ Ｐゴシック"/>
        <family val="3"/>
        <charset val="128"/>
        <scheme val="minor"/>
      </rPr>
      <t>件名に【クラブ名】</t>
    </r>
    <r>
      <rPr>
        <b/>
        <sz val="12"/>
        <color theme="1"/>
        <rFont val="ＭＳ Ｐゴシック"/>
        <family val="3"/>
        <charset val="128"/>
        <scheme val="minor"/>
      </rPr>
      <t>を記入し送信してください</t>
    </r>
    <rPh sb="7" eb="8">
      <t>ド</t>
    </rPh>
    <rPh sb="30" eb="32">
      <t>ケンメイ</t>
    </rPh>
    <rPh sb="37" eb="38">
      <t>ナ</t>
    </rPh>
    <rPh sb="40" eb="42">
      <t>キニュウ</t>
    </rPh>
    <phoneticPr fontId="1"/>
  </si>
  <si>
    <t>提出先メールアドレス　　entry@adachi-tennis.org</t>
    <rPh sb="0" eb="2">
      <t>テイシュツ</t>
    </rPh>
    <rPh sb="2" eb="3">
      <t>サキ</t>
    </rPh>
    <phoneticPr fontId="1"/>
  </si>
  <si>
    <t>※entryは受け付けると、受付の返信をしています。返信がなければ、受付していませんのでご注意ください。</t>
  </si>
  <si>
    <t>スカイスマッシュ足立</t>
    <rPh sb="8" eb="10">
      <t>アシダチ</t>
    </rPh>
    <phoneticPr fontId="15"/>
  </si>
  <si>
    <t>S</t>
    <phoneticPr fontId="1"/>
  </si>
  <si>
    <t>西新井ライジングテニスクラブ</t>
    <rPh sb="0" eb="3">
      <t>ニシアライ</t>
    </rPh>
    <phoneticPr fontId="15"/>
  </si>
  <si>
    <t>西ラ</t>
  </si>
  <si>
    <t>竹の塚テニスクラブ</t>
    <rPh sb="0" eb="1">
      <t>タケ</t>
    </rPh>
    <rPh sb="2" eb="3">
      <t>ツカ</t>
    </rPh>
    <phoneticPr fontId="15"/>
  </si>
  <si>
    <t>竹</t>
  </si>
  <si>
    <t>昭和テニスクラブ</t>
    <rPh sb="0" eb="2">
      <t>ショウワ</t>
    </rPh>
    <phoneticPr fontId="15"/>
  </si>
  <si>
    <t>昭</t>
  </si>
  <si>
    <t>ゴールドエーステニスクラブ</t>
  </si>
  <si>
    <t>ゴ</t>
  </si>
  <si>
    <t>ファーストテニスクラブ</t>
  </si>
  <si>
    <t>フ</t>
  </si>
  <si>
    <t>あじさいテニスクラブ</t>
  </si>
  <si>
    <t>あ</t>
  </si>
  <si>
    <t>サンタテニスクラブ</t>
  </si>
  <si>
    <t>サ</t>
  </si>
  <si>
    <t>リラックス</t>
  </si>
  <si>
    <t>リラ</t>
  </si>
  <si>
    <t>ヒヨコクラブ</t>
  </si>
  <si>
    <t>ヒ</t>
  </si>
  <si>
    <t>BUMテニスクラブ</t>
  </si>
  <si>
    <t>ば</t>
  </si>
  <si>
    <t>火曜テニスクラブ</t>
    <rPh sb="0" eb="2">
      <t>カヨウ</t>
    </rPh>
    <phoneticPr fontId="15"/>
  </si>
  <si>
    <t>火</t>
    <rPh sb="0" eb="1">
      <t>カ</t>
    </rPh>
    <phoneticPr fontId="16"/>
  </si>
  <si>
    <t>ナイステニスクラブ</t>
  </si>
  <si>
    <t>ナ</t>
  </si>
  <si>
    <t>PleasureTennisClub</t>
  </si>
  <si>
    <t>P</t>
    <phoneticPr fontId="1"/>
  </si>
  <si>
    <t>鹿浜SP</t>
    <rPh sb="0" eb="2">
      <t>シカハマ</t>
    </rPh>
    <phoneticPr fontId="15"/>
  </si>
  <si>
    <t>鹿S</t>
    <phoneticPr fontId="1"/>
  </si>
  <si>
    <t>アンタレス</t>
  </si>
  <si>
    <t>アン</t>
  </si>
  <si>
    <t>クリームソーダテニスクラブ</t>
  </si>
  <si>
    <t>クリ</t>
  </si>
  <si>
    <t>テニスUS</t>
    <phoneticPr fontId="15"/>
  </si>
  <si>
    <t>U</t>
    <phoneticPr fontId="1"/>
  </si>
  <si>
    <t>竹の塚インドアスポーツプラザ</t>
    <rPh sb="0" eb="1">
      <t>タケ</t>
    </rPh>
    <rPh sb="2" eb="3">
      <t>ツカ</t>
    </rPh>
    <phoneticPr fontId="15"/>
  </si>
  <si>
    <t>グリーンフレンズ</t>
  </si>
  <si>
    <t>GF</t>
    <phoneticPr fontId="1"/>
  </si>
  <si>
    <t>コメコメくらぶ</t>
  </si>
  <si>
    <t>コ</t>
  </si>
  <si>
    <t>ブラックスワン</t>
  </si>
  <si>
    <t>ブ</t>
  </si>
  <si>
    <t>タートル</t>
  </si>
  <si>
    <t>タ</t>
  </si>
  <si>
    <t>ＩＮＦＩＮＩＴＹchangestyle</t>
  </si>
  <si>
    <t>I</t>
    <phoneticPr fontId="1"/>
  </si>
  <si>
    <t>ネオインドアテニス西新井クラブ</t>
    <rPh sb="9" eb="12">
      <t>ニシアライ</t>
    </rPh>
    <phoneticPr fontId="16"/>
  </si>
  <si>
    <t>ネオ</t>
  </si>
  <si>
    <t>瀬戸口会</t>
    <rPh sb="0" eb="3">
      <t>セトグチ</t>
    </rPh>
    <rPh sb="3" eb="4">
      <t>カイ</t>
    </rPh>
    <phoneticPr fontId="16"/>
  </si>
  <si>
    <t>瀬</t>
    <rPh sb="0" eb="1">
      <t>セ</t>
    </rPh>
    <phoneticPr fontId="16"/>
  </si>
  <si>
    <t>グラシアス</t>
  </si>
  <si>
    <t>ポポロテニスサークル</t>
  </si>
  <si>
    <t>ポ</t>
  </si>
  <si>
    <t>リライズ</t>
  </si>
  <si>
    <t>EMBLEM</t>
  </si>
  <si>
    <t>EM</t>
    <phoneticPr fontId="1"/>
  </si>
  <si>
    <t>STARLIGHTCOMPILATION</t>
  </si>
  <si>
    <t>SL</t>
    <phoneticPr fontId="1"/>
  </si>
  <si>
    <t>TNテニスクラブ</t>
  </si>
  <si>
    <t>TN</t>
    <phoneticPr fontId="1"/>
  </si>
  <si>
    <t>BELLEFORME</t>
  </si>
  <si>
    <t>BF</t>
    <phoneticPr fontId="1"/>
  </si>
  <si>
    <t>TNYSクラブ</t>
  </si>
  <si>
    <t>恒</t>
    <rPh sb="0" eb="1">
      <t>ツネ</t>
    </rPh>
    <phoneticPr fontId="1"/>
  </si>
  <si>
    <t>IGUテニスクラブ</t>
  </si>
  <si>
    <t>IG</t>
    <phoneticPr fontId="1"/>
  </si>
  <si>
    <t>D.Si.R</t>
  </si>
  <si>
    <t>DS</t>
    <phoneticPr fontId="1"/>
  </si>
  <si>
    <t>ルネサンス北千住</t>
    <rPh sb="5" eb="8">
      <t>キタセンジュ</t>
    </rPh>
    <phoneticPr fontId="16"/>
  </si>
  <si>
    <t>北</t>
    <rPh sb="0" eb="1">
      <t>キタ</t>
    </rPh>
    <phoneticPr fontId="1"/>
  </si>
  <si>
    <t>RaijinAces</t>
  </si>
  <si>
    <t>RA</t>
    <phoneticPr fontId="1"/>
  </si>
  <si>
    <t>クラブ名称</t>
    <rPh sb="3" eb="5">
      <t>メイショウ</t>
    </rPh>
    <phoneticPr fontId="1"/>
  </si>
  <si>
    <t>略称</t>
    <rPh sb="0" eb="2">
      <t>リャクショウ</t>
    </rPh>
    <phoneticPr fontId="1"/>
  </si>
  <si>
    <t>TI</t>
    <phoneticPr fontId="1"/>
  </si>
  <si>
    <t>Gr</t>
    <phoneticPr fontId="1"/>
  </si>
  <si>
    <t>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</si>
</sst>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_);[Red]\(0\)"/>
  </numFmts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rgb="FF000000"/>
      <name val="Arial"/>
      <family val="2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color theme="0" tint="-4.9989318521683403E-2"/>
      <name val="ＭＳ Ｐゴシック"/>
      <family val="2"/>
      <charset val="128"/>
      <scheme val="minor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4" fontId="14" fillId="0" borderId="0" xfId="0" applyNumberFormat="1" applyFo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14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4" fontId="0" fillId="0" borderId="10" xfId="0" applyNumberFormat="1" applyBorder="1" applyAlignment="1" applyProtection="1">
      <alignment horizontal="center" vertical="center"/>
      <protection locked="0"/>
    </xf>
    <xf numFmtId="49" fontId="3" fillId="0" borderId="15" xfId="1" applyNumberFormat="1" applyBorder="1" applyProtection="1">
      <alignment vertical="center"/>
      <protection locked="0"/>
    </xf>
    <xf numFmtId="49" fontId="0" fillId="0" borderId="16" xfId="0" applyNumberFormat="1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49" fontId="4" fillId="0" borderId="1" xfId="0" applyNumberFormat="1" applyFont="1" applyBorder="1">
      <alignment vertical="center"/>
    </xf>
    <xf numFmtId="177" fontId="4" fillId="0" borderId="1" xfId="0" applyNumberFormat="1" applyFont="1" applyBorder="1" applyAlignment="1">
      <alignment horizontal="left" vertical="center"/>
    </xf>
    <xf numFmtId="0" fontId="4" fillId="0" borderId="23" xfId="2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4" xfId="2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17" fillId="0" borderId="0" xfId="0" applyFont="1">
      <alignment vertical="center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76" fontId="0" fillId="0" borderId="14" xfId="0" applyNumberFormat="1" applyBorder="1" applyAlignment="1" applyProtection="1">
      <alignment horizontal="center" vertical="center"/>
      <protection locked="0"/>
    </xf>
    <xf numFmtId="176" fontId="0" fillId="0" borderId="15" xfId="0" applyNumberFormat="1" applyBorder="1" applyAlignment="1" applyProtection="1">
      <alignment horizontal="center" vertical="center"/>
      <protection locked="0"/>
    </xf>
    <xf numFmtId="0" fontId="12" fillId="0" borderId="0" xfId="0" applyFont="1" applyProtection="1">
      <alignment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9" fillId="0" borderId="0" xfId="0" applyFo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1377950</xdr:colOff>
      <xdr:row>0</xdr:row>
      <xdr:rowOff>323850</xdr:rowOff>
    </xdr:from>
    <xdr:to>
      <xdr:col>7</xdr:col>
      <xdr:colOff>1651000</xdr:colOff>
      <xdr:row>2</xdr:row>
      <xdr:rowOff>105833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277D369F-78E2-2D7E-231D-C63F8A718A12}"/>
            </a:ext>
          </a:extLst>
        </xdr:cNvPr>
        <xdr:cNvSpPr/>
      </xdr:nvSpPr>
      <xdr:spPr>
        <a:xfrm>
          <a:off x="6299200" y="323850"/>
          <a:ext cx="2103967" cy="723900"/>
        </a:xfrm>
        <a:prstGeom prst="borderCallout1">
          <a:avLst>
            <a:gd name="adj1" fmla="val 102236"/>
            <a:gd name="adj2" fmla="val 14744"/>
            <a:gd name="adj3" fmla="val 213296"/>
            <a:gd name="adj4" fmla="val -7232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生年月日を入力すると２０２６年１２月３１日時点での年齢が自動で入力されます。</a:t>
          </a:r>
        </a:p>
      </xdr:txBody>
    </xdr:sp>
    <xdr:clientData/>
  </xdr:twoCellAnchor>
  <xdr:twoCellAnchor>
    <xdr:from>
      <xdr:col>4</xdr:col>
      <xdr:colOff>590550</xdr:colOff>
      <xdr:row>0</xdr:row>
      <xdr:rowOff>311150</xdr:rowOff>
    </xdr:from>
    <xdr:to>
      <xdr:col>6</xdr:col>
      <xdr:colOff>1206500</xdr:colOff>
      <xdr:row>1</xdr:row>
      <xdr:rowOff>431800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1CABFEC7-FCB3-440C-8FDA-FFABC0925D10}"/>
            </a:ext>
          </a:extLst>
        </xdr:cNvPr>
        <xdr:cNvSpPr/>
      </xdr:nvSpPr>
      <xdr:spPr>
        <a:xfrm>
          <a:off x="3803650" y="311150"/>
          <a:ext cx="1835150" cy="488950"/>
        </a:xfrm>
        <a:prstGeom prst="borderCallout1">
          <a:avLst>
            <a:gd name="adj1" fmla="val 102236"/>
            <a:gd name="adj2" fmla="val 14744"/>
            <a:gd name="adj3" fmla="val 262506"/>
            <a:gd name="adj4" fmla="val -97471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姓名の間にスペースを入れないでください。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6A81-D3DE-4FE9-98FD-371A22D08B56}">
  <dimension ref="A1:C39"/>
  <sheetViews>
    <sheetView workbookViewId="0">
      <selection activeCell="E29" sqref="E29"/>
    </sheetView>
  </sheetViews>
  <sheetFormatPr defaultRowHeight="13.2" x14ac:dyDescent="0.2"/>
  <cols>
    <col min="1" max="1" width="3.44140625" style="48" bestFit="1" customWidth="1"/>
    <col min="2" max="2" width="30" style="48" bestFit="1" customWidth="1"/>
    <col min="3" max="3" width="9" style="48"/>
  </cols>
  <sheetData>
    <row r="1" spans="1:3" x14ac:dyDescent="0.2">
      <c r="A1" s="42"/>
      <c r="B1" s="38" t="s">
        <v>107</v>
      </c>
      <c r="C1" s="39" t="s">
        <v>108</v>
      </c>
    </row>
    <row r="2" spans="1:3" ht="15" customHeight="1" x14ac:dyDescent="0.2">
      <c r="A2" s="43" cm="1">
        <f t="array" ref="A2:A39">_xlfn.SEQUENCE(38)</f>
        <v>1</v>
      </c>
      <c r="B2" s="40" t="s">
        <v>34</v>
      </c>
      <c r="C2" s="44" t="s">
        <v>35</v>
      </c>
    </row>
    <row r="3" spans="1:3" ht="15" customHeight="1" x14ac:dyDescent="0.2">
      <c r="A3" s="45">
        <v>2</v>
      </c>
      <c r="B3" s="40" t="s">
        <v>36</v>
      </c>
      <c r="C3" s="46" t="s">
        <v>37</v>
      </c>
    </row>
    <row r="4" spans="1:3" ht="15" customHeight="1" x14ac:dyDescent="0.2">
      <c r="A4" s="45">
        <v>3</v>
      </c>
      <c r="B4" s="40" t="s">
        <v>38</v>
      </c>
      <c r="C4" s="46" t="s">
        <v>39</v>
      </c>
    </row>
    <row r="5" spans="1:3" ht="15" customHeight="1" x14ac:dyDescent="0.2">
      <c r="A5" s="45">
        <v>4</v>
      </c>
      <c r="B5" s="40" t="s">
        <v>40</v>
      </c>
      <c r="C5" s="46" t="s">
        <v>41</v>
      </c>
    </row>
    <row r="6" spans="1:3" ht="15" customHeight="1" x14ac:dyDescent="0.2">
      <c r="A6" s="45">
        <v>5</v>
      </c>
      <c r="B6" s="40" t="s">
        <v>42</v>
      </c>
      <c r="C6" s="46" t="s">
        <v>43</v>
      </c>
    </row>
    <row r="7" spans="1:3" ht="15" customHeight="1" x14ac:dyDescent="0.2">
      <c r="A7" s="45">
        <v>6</v>
      </c>
      <c r="B7" s="40" t="s">
        <v>44</v>
      </c>
      <c r="C7" s="46" t="s">
        <v>45</v>
      </c>
    </row>
    <row r="8" spans="1:3" ht="15" customHeight="1" x14ac:dyDescent="0.2">
      <c r="A8" s="45">
        <v>7</v>
      </c>
      <c r="B8" s="40" t="s">
        <v>46</v>
      </c>
      <c r="C8" s="46" t="s">
        <v>47</v>
      </c>
    </row>
    <row r="9" spans="1:3" ht="15" customHeight="1" x14ac:dyDescent="0.2">
      <c r="A9" s="45">
        <v>8</v>
      </c>
      <c r="B9" s="40" t="s">
        <v>48</v>
      </c>
      <c r="C9" s="46" t="s">
        <v>49</v>
      </c>
    </row>
    <row r="10" spans="1:3" ht="15" customHeight="1" x14ac:dyDescent="0.2">
      <c r="A10" s="45">
        <v>9</v>
      </c>
      <c r="B10" s="40" t="s">
        <v>50</v>
      </c>
      <c r="C10" s="46" t="s">
        <v>51</v>
      </c>
    </row>
    <row r="11" spans="1:3" ht="15" customHeight="1" x14ac:dyDescent="0.2">
      <c r="A11" s="45">
        <v>10</v>
      </c>
      <c r="B11" s="40" t="s">
        <v>52</v>
      </c>
      <c r="C11" s="46" t="s">
        <v>53</v>
      </c>
    </row>
    <row r="12" spans="1:3" ht="15" customHeight="1" x14ac:dyDescent="0.2">
      <c r="A12" s="45">
        <v>11</v>
      </c>
      <c r="B12" s="40" t="s">
        <v>54</v>
      </c>
      <c r="C12" s="46" t="s">
        <v>55</v>
      </c>
    </row>
    <row r="13" spans="1:3" ht="15" customHeight="1" x14ac:dyDescent="0.2">
      <c r="A13" s="45">
        <v>12</v>
      </c>
      <c r="B13" s="40" t="s">
        <v>56</v>
      </c>
      <c r="C13" s="46" t="s">
        <v>57</v>
      </c>
    </row>
    <row r="14" spans="1:3" ht="15" customHeight="1" x14ac:dyDescent="0.2">
      <c r="A14" s="45">
        <v>13</v>
      </c>
      <c r="B14" s="40" t="s">
        <v>58</v>
      </c>
      <c r="C14" s="46" t="s">
        <v>59</v>
      </c>
    </row>
    <row r="15" spans="1:3" ht="15" customHeight="1" x14ac:dyDescent="0.2">
      <c r="A15" s="45">
        <v>14</v>
      </c>
      <c r="B15" s="40" t="s">
        <v>60</v>
      </c>
      <c r="C15" s="46" t="s">
        <v>61</v>
      </c>
    </row>
    <row r="16" spans="1:3" ht="15" customHeight="1" x14ac:dyDescent="0.2">
      <c r="A16" s="45">
        <v>15</v>
      </c>
      <c r="B16" s="40" t="s">
        <v>62</v>
      </c>
      <c r="C16" s="46" t="s">
        <v>63</v>
      </c>
    </row>
    <row r="17" spans="1:3" ht="15" customHeight="1" x14ac:dyDescent="0.2">
      <c r="A17" s="45">
        <v>16</v>
      </c>
      <c r="B17" s="40" t="s">
        <v>64</v>
      </c>
      <c r="C17" s="46" t="s">
        <v>65</v>
      </c>
    </row>
    <row r="18" spans="1:3" ht="15" customHeight="1" x14ac:dyDescent="0.2">
      <c r="A18" s="45">
        <v>17</v>
      </c>
      <c r="B18" s="40" t="s">
        <v>66</v>
      </c>
      <c r="C18" s="46" t="s">
        <v>67</v>
      </c>
    </row>
    <row r="19" spans="1:3" ht="15" customHeight="1" x14ac:dyDescent="0.2">
      <c r="A19" s="45">
        <v>18</v>
      </c>
      <c r="B19" s="40" t="s">
        <v>68</v>
      </c>
      <c r="C19" s="46" t="s">
        <v>69</v>
      </c>
    </row>
    <row r="20" spans="1:3" ht="15" customHeight="1" x14ac:dyDescent="0.2">
      <c r="A20" s="45">
        <v>19</v>
      </c>
      <c r="B20" s="40" t="s">
        <v>70</v>
      </c>
      <c r="C20" s="46" t="s">
        <v>109</v>
      </c>
    </row>
    <row r="21" spans="1:3" ht="15" customHeight="1" x14ac:dyDescent="0.2">
      <c r="A21" s="45">
        <v>20</v>
      </c>
      <c r="B21" s="40" t="s">
        <v>71</v>
      </c>
      <c r="C21" s="46" t="s">
        <v>72</v>
      </c>
    </row>
    <row r="22" spans="1:3" ht="15" customHeight="1" x14ac:dyDescent="0.2">
      <c r="A22" s="47">
        <v>21</v>
      </c>
      <c r="B22" s="40" t="s">
        <v>73</v>
      </c>
      <c r="C22" s="46" t="s">
        <v>74</v>
      </c>
    </row>
    <row r="23" spans="1:3" ht="15" customHeight="1" x14ac:dyDescent="0.2">
      <c r="A23" s="47">
        <v>22</v>
      </c>
      <c r="B23" s="40" t="s">
        <v>75</v>
      </c>
      <c r="C23" s="46" t="s">
        <v>76</v>
      </c>
    </row>
    <row r="24" spans="1:3" ht="15" customHeight="1" x14ac:dyDescent="0.2">
      <c r="A24" s="47">
        <v>23</v>
      </c>
      <c r="B24" s="40" t="s">
        <v>77</v>
      </c>
      <c r="C24" s="46" t="s">
        <v>78</v>
      </c>
    </row>
    <row r="25" spans="1:3" ht="15" customHeight="1" x14ac:dyDescent="0.2">
      <c r="A25" s="47">
        <v>24</v>
      </c>
      <c r="B25" s="40" t="s">
        <v>79</v>
      </c>
      <c r="C25" s="46" t="s">
        <v>80</v>
      </c>
    </row>
    <row r="26" spans="1:3" ht="15" customHeight="1" x14ac:dyDescent="0.2">
      <c r="A26" s="47">
        <v>25</v>
      </c>
      <c r="B26" s="40" t="s">
        <v>81</v>
      </c>
      <c r="C26" s="46" t="s">
        <v>82</v>
      </c>
    </row>
    <row r="27" spans="1:3" ht="15" customHeight="1" x14ac:dyDescent="0.2">
      <c r="A27" s="47">
        <v>26</v>
      </c>
      <c r="B27" s="40" t="s">
        <v>83</v>
      </c>
      <c r="C27" s="46" t="s">
        <v>84</v>
      </c>
    </row>
    <row r="28" spans="1:3" ht="15" customHeight="1" x14ac:dyDescent="0.2">
      <c r="A28" s="47">
        <v>27</v>
      </c>
      <c r="B28" s="40" t="s">
        <v>85</v>
      </c>
      <c r="C28" s="46" t="s">
        <v>110</v>
      </c>
    </row>
    <row r="29" spans="1:3" ht="15" customHeight="1" x14ac:dyDescent="0.2">
      <c r="A29" s="47">
        <v>28</v>
      </c>
      <c r="B29" s="40" t="s">
        <v>86</v>
      </c>
      <c r="C29" s="46" t="s">
        <v>87</v>
      </c>
    </row>
    <row r="30" spans="1:3" ht="15" customHeight="1" x14ac:dyDescent="0.2">
      <c r="A30" s="47">
        <v>29</v>
      </c>
      <c r="B30" s="40" t="s">
        <v>88</v>
      </c>
      <c r="C30" s="46" t="s">
        <v>111</v>
      </c>
    </row>
    <row r="31" spans="1:3" ht="15" customHeight="1" x14ac:dyDescent="0.2">
      <c r="A31" s="45">
        <v>30</v>
      </c>
      <c r="B31" s="40" t="s">
        <v>89</v>
      </c>
      <c r="C31" s="46" t="s">
        <v>90</v>
      </c>
    </row>
    <row r="32" spans="1:3" ht="15" customHeight="1" x14ac:dyDescent="0.2">
      <c r="A32" s="45">
        <v>31</v>
      </c>
      <c r="B32" s="40" t="s">
        <v>91</v>
      </c>
      <c r="C32" s="46" t="s">
        <v>92</v>
      </c>
    </row>
    <row r="33" spans="1:3" ht="15" customHeight="1" x14ac:dyDescent="0.2">
      <c r="A33" s="45">
        <v>32</v>
      </c>
      <c r="B33" s="40" t="s">
        <v>93</v>
      </c>
      <c r="C33" s="46" t="s">
        <v>94</v>
      </c>
    </row>
    <row r="34" spans="1:3" ht="15" customHeight="1" x14ac:dyDescent="0.2">
      <c r="A34" s="45">
        <v>33</v>
      </c>
      <c r="B34" s="40" t="s">
        <v>95</v>
      </c>
      <c r="C34" s="46" t="s">
        <v>96</v>
      </c>
    </row>
    <row r="35" spans="1:3" ht="15" customHeight="1" x14ac:dyDescent="0.2">
      <c r="A35" s="45">
        <v>34</v>
      </c>
      <c r="B35" s="41" t="s">
        <v>97</v>
      </c>
      <c r="C35" s="39" t="s">
        <v>98</v>
      </c>
    </row>
    <row r="36" spans="1:3" ht="15" customHeight="1" x14ac:dyDescent="0.2">
      <c r="A36" s="45">
        <v>35</v>
      </c>
      <c r="B36" s="41" t="s">
        <v>99</v>
      </c>
      <c r="C36" s="39" t="s">
        <v>100</v>
      </c>
    </row>
    <row r="37" spans="1:3" ht="15" customHeight="1" x14ac:dyDescent="0.2">
      <c r="A37" s="45">
        <v>36</v>
      </c>
      <c r="B37" s="40" t="s">
        <v>101</v>
      </c>
      <c r="C37" s="39" t="s">
        <v>102</v>
      </c>
    </row>
    <row r="38" spans="1:3" ht="15" customHeight="1" x14ac:dyDescent="0.2">
      <c r="A38" s="45">
        <v>37</v>
      </c>
      <c r="B38" s="40" t="s">
        <v>103</v>
      </c>
      <c r="C38" s="39" t="s">
        <v>104</v>
      </c>
    </row>
    <row r="39" spans="1:3" ht="15" customHeight="1" x14ac:dyDescent="0.2">
      <c r="A39" s="45">
        <v>38</v>
      </c>
      <c r="B39" s="40" t="s">
        <v>105</v>
      </c>
      <c r="C39" s="39" t="s">
        <v>106</v>
      </c>
    </row>
  </sheetData>
  <phoneticPr fontId="1"/>
  <conditionalFormatting sqref="B2:B8">
    <cfRule type="expression" dxfId="3" priority="3" stopIfTrue="1">
      <formula>OR($Q2:$V36&lt;&gt;"")</formula>
    </cfRule>
  </conditionalFormatting>
  <conditionalFormatting sqref="B9:B10">
    <cfRule type="expression" dxfId="2" priority="1" stopIfTrue="1">
      <formula>OR($Q9:$T43&lt;&gt;"")</formula>
    </cfRule>
  </conditionalFormatting>
  <conditionalFormatting sqref="B11:B36">
    <cfRule type="expression" dxfId="1" priority="2" stopIfTrue="1">
      <formula>OR($Q11:$T57&lt;&gt;"")</formula>
    </cfRule>
  </conditionalFormatting>
  <conditionalFormatting sqref="B36">
    <cfRule type="expression" dxfId="0" priority="4" stopIfTrue="1">
      <formula>OR($Q36:$V36&lt;&gt;"")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="90" zoomScaleNormal="90" workbookViewId="0">
      <selection activeCell="K15" sqref="K15"/>
    </sheetView>
  </sheetViews>
  <sheetFormatPr defaultRowHeight="13.2" x14ac:dyDescent="0.2"/>
  <cols>
    <col min="1" max="1" width="6.33203125" style="2" customWidth="1"/>
    <col min="2" max="2" width="9.109375" style="2" customWidth="1"/>
    <col min="3" max="3" width="21.88671875" style="2" customWidth="1"/>
    <col min="4" max="6" width="9" style="2"/>
    <col min="7" max="7" width="24" style="2" customWidth="1"/>
    <col min="8" max="8" width="25.77734375" style="2" customWidth="1"/>
    <col min="9" max="11" width="9" style="2"/>
    <col min="12" max="12" width="41.33203125" style="2" customWidth="1"/>
    <col min="13" max="13" width="37" style="2" customWidth="1"/>
  </cols>
  <sheetData>
    <row r="1" spans="1:13" ht="29.1" customHeight="1" x14ac:dyDescent="0.2"/>
    <row r="2" spans="1:13" ht="45.75" customHeight="1" x14ac:dyDescent="0.2">
      <c r="B2" s="3" t="s">
        <v>17</v>
      </c>
    </row>
    <row r="3" spans="1:13" ht="35.1" customHeight="1" thickBot="1" x14ac:dyDescent="0.25">
      <c r="H3" s="4">
        <v>46387</v>
      </c>
    </row>
    <row r="4" spans="1:13" ht="35.1" customHeight="1" x14ac:dyDescent="0.2">
      <c r="B4" s="5" t="s">
        <v>11</v>
      </c>
      <c r="C4" s="5" t="s">
        <v>26</v>
      </c>
      <c r="D4" s="5" t="s">
        <v>8</v>
      </c>
      <c r="E4" s="5" t="s">
        <v>7</v>
      </c>
      <c r="F4" s="5" t="s">
        <v>14</v>
      </c>
      <c r="G4" s="5" t="s">
        <v>16</v>
      </c>
      <c r="H4" s="6" t="s">
        <v>15</v>
      </c>
      <c r="J4" s="7" t="s">
        <v>4</v>
      </c>
      <c r="K4" s="6" t="s">
        <v>5</v>
      </c>
      <c r="L4" s="6" t="s">
        <v>22</v>
      </c>
      <c r="M4" s="8" t="s">
        <v>0</v>
      </c>
    </row>
    <row r="5" spans="1:13" ht="35.1" customHeight="1" thickBot="1" x14ac:dyDescent="0.25">
      <c r="A5" s="58" t="s">
        <v>25</v>
      </c>
      <c r="B5" s="60">
        <v>1</v>
      </c>
      <c r="C5" s="9" t="s">
        <v>23</v>
      </c>
      <c r="D5" s="10">
        <v>140</v>
      </c>
      <c r="E5" s="10" t="s">
        <v>9</v>
      </c>
      <c r="F5" s="9">
        <v>71</v>
      </c>
      <c r="G5" s="11">
        <v>20271</v>
      </c>
      <c r="H5" s="9" t="s">
        <v>12</v>
      </c>
      <c r="J5" s="12"/>
      <c r="K5" s="13"/>
      <c r="L5" s="13"/>
      <c r="M5" s="14"/>
    </row>
    <row r="6" spans="1:13" ht="35.1" customHeight="1" thickBot="1" x14ac:dyDescent="0.25">
      <c r="A6" s="59"/>
      <c r="B6" s="61"/>
      <c r="C6" s="15" t="s">
        <v>24</v>
      </c>
      <c r="D6" s="16">
        <v>140</v>
      </c>
      <c r="E6" s="16" t="s">
        <v>9</v>
      </c>
      <c r="F6" s="15">
        <v>71</v>
      </c>
      <c r="G6" s="17">
        <v>20302</v>
      </c>
      <c r="H6" s="18" t="s">
        <v>13</v>
      </c>
      <c r="J6" s="49" t="s">
        <v>1</v>
      </c>
      <c r="K6" s="50"/>
      <c r="L6" s="5" t="s">
        <v>2</v>
      </c>
      <c r="M6" s="8" t="s">
        <v>3</v>
      </c>
    </row>
    <row r="7" spans="1:13" ht="35.1" customHeight="1" thickBot="1" x14ac:dyDescent="0.25">
      <c r="B7" s="54">
        <v>1</v>
      </c>
      <c r="C7" s="19"/>
      <c r="D7" s="19"/>
      <c r="E7" s="19"/>
      <c r="F7" s="1" t="str">
        <f>IF($G7="","",DATEDIF($G7,$H$3,"Y"))</f>
        <v/>
      </c>
      <c r="G7" s="20"/>
      <c r="H7" s="19"/>
      <c r="J7" s="51"/>
      <c r="K7" s="52"/>
      <c r="L7" s="21"/>
      <c r="M7" s="22"/>
    </row>
    <row r="8" spans="1:13" ht="35.1" customHeight="1" thickBot="1" x14ac:dyDescent="0.25">
      <c r="B8" s="55"/>
      <c r="C8" s="23"/>
      <c r="D8" s="19"/>
      <c r="E8" s="19"/>
      <c r="F8" s="1" t="str">
        <f>IF($G8="","",DATEDIF($G8,$H$3,"Y"))</f>
        <v/>
      </c>
      <c r="G8" s="20"/>
      <c r="H8" s="19"/>
    </row>
    <row r="9" spans="1:13" ht="35.1" customHeight="1" x14ac:dyDescent="0.2">
      <c r="B9" s="56">
        <v>2</v>
      </c>
      <c r="C9" s="23"/>
      <c r="D9" s="19"/>
      <c r="E9" s="19"/>
      <c r="F9" s="1" t="str">
        <f t="shared" ref="F9:F25" si="0">IF($G9="","",DATEDIF($G9,$H$3,"Y"))</f>
        <v/>
      </c>
      <c r="G9" s="20"/>
      <c r="H9" s="19"/>
      <c r="K9" s="24" t="s">
        <v>6</v>
      </c>
      <c r="L9" s="8" t="s">
        <v>8</v>
      </c>
    </row>
    <row r="10" spans="1:13" ht="35.1" customHeight="1" x14ac:dyDescent="0.2">
      <c r="B10" s="55"/>
      <c r="C10" s="23"/>
      <c r="D10" s="19"/>
      <c r="E10" s="19"/>
      <c r="F10" s="1" t="str">
        <f>IF($G10="","",DATEDIF($G10,$H$3,"Y"))</f>
        <v/>
      </c>
      <c r="G10" s="20"/>
      <c r="H10" s="19"/>
      <c r="K10" s="25" t="s">
        <v>10</v>
      </c>
      <c r="L10" s="26" t="s">
        <v>18</v>
      </c>
    </row>
    <row r="11" spans="1:13" ht="35.1" customHeight="1" x14ac:dyDescent="0.2">
      <c r="B11" s="56">
        <v>3</v>
      </c>
      <c r="C11" s="23"/>
      <c r="D11" s="19"/>
      <c r="E11" s="19"/>
      <c r="F11" s="1" t="str">
        <f t="shared" si="0"/>
        <v/>
      </c>
      <c r="G11" s="20"/>
      <c r="H11" s="23"/>
      <c r="K11" s="25">
        <v>120</v>
      </c>
      <c r="L11" s="26" t="s">
        <v>19</v>
      </c>
    </row>
    <row r="12" spans="1:13" ht="35.1" customHeight="1" x14ac:dyDescent="0.2">
      <c r="B12" s="55"/>
      <c r="C12" s="23"/>
      <c r="D12" s="19"/>
      <c r="E12" s="19"/>
      <c r="F12" s="1" t="str">
        <f t="shared" si="0"/>
        <v/>
      </c>
      <c r="G12" s="20"/>
      <c r="H12" s="23"/>
      <c r="K12" s="25">
        <v>130</v>
      </c>
      <c r="L12" s="26" t="s">
        <v>20</v>
      </c>
    </row>
    <row r="13" spans="1:13" ht="35.1" customHeight="1" thickBot="1" x14ac:dyDescent="0.25">
      <c r="B13" s="56">
        <v>4</v>
      </c>
      <c r="C13" s="23"/>
      <c r="D13" s="19"/>
      <c r="E13" s="19"/>
      <c r="F13" s="1" t="str">
        <f t="shared" si="0"/>
        <v/>
      </c>
      <c r="G13" s="20"/>
      <c r="H13" s="23"/>
      <c r="K13" s="27">
        <v>140</v>
      </c>
      <c r="L13" s="28" t="s">
        <v>21</v>
      </c>
    </row>
    <row r="14" spans="1:13" ht="35.1" customHeight="1" x14ac:dyDescent="0.2">
      <c r="B14" s="55"/>
      <c r="C14" s="23"/>
      <c r="D14" s="19"/>
      <c r="E14" s="19"/>
      <c r="F14" s="1" t="str">
        <f t="shared" si="0"/>
        <v/>
      </c>
      <c r="G14" s="20"/>
      <c r="H14" s="23"/>
    </row>
    <row r="15" spans="1:13" ht="35.1" customHeight="1" x14ac:dyDescent="0.2">
      <c r="B15" s="56">
        <v>5</v>
      </c>
      <c r="C15" s="23"/>
      <c r="D15" s="19"/>
      <c r="E15" s="19"/>
      <c r="F15" s="1" t="str">
        <f t="shared" si="0"/>
        <v/>
      </c>
      <c r="G15" s="20"/>
      <c r="H15" s="23"/>
      <c r="L15" s="29"/>
    </row>
    <row r="16" spans="1:13" ht="35.1" customHeight="1" x14ac:dyDescent="0.2">
      <c r="B16" s="55"/>
      <c r="C16" s="23"/>
      <c r="D16" s="19"/>
      <c r="E16" s="19"/>
      <c r="F16" s="1" t="str">
        <f t="shared" si="0"/>
        <v/>
      </c>
      <c r="G16" s="20"/>
      <c r="H16" s="23"/>
      <c r="L16" s="29"/>
    </row>
    <row r="17" spans="2:12" ht="35.1" customHeight="1" x14ac:dyDescent="0.2">
      <c r="B17" s="56">
        <v>6</v>
      </c>
      <c r="C17" s="23"/>
      <c r="D17" s="19"/>
      <c r="E17" s="19"/>
      <c r="F17" s="1" t="str">
        <f t="shared" si="0"/>
        <v/>
      </c>
      <c r="G17" s="20"/>
      <c r="H17" s="23"/>
      <c r="L17" s="29"/>
    </row>
    <row r="18" spans="2:12" ht="35.1" customHeight="1" x14ac:dyDescent="0.2">
      <c r="B18" s="55"/>
      <c r="C18" s="23"/>
      <c r="D18" s="19"/>
      <c r="E18" s="19"/>
      <c r="F18" s="1" t="str">
        <f t="shared" si="0"/>
        <v/>
      </c>
      <c r="G18" s="20"/>
      <c r="H18" s="23"/>
      <c r="L18" s="29"/>
    </row>
    <row r="19" spans="2:12" ht="35.1" customHeight="1" x14ac:dyDescent="0.2">
      <c r="B19" s="56">
        <v>7</v>
      </c>
      <c r="C19" s="23"/>
      <c r="D19" s="19"/>
      <c r="E19" s="19"/>
      <c r="F19" s="1" t="str">
        <f t="shared" si="0"/>
        <v/>
      </c>
      <c r="G19" s="20"/>
      <c r="H19" s="23"/>
      <c r="L19" s="29"/>
    </row>
    <row r="20" spans="2:12" ht="35.1" customHeight="1" x14ac:dyDescent="0.2">
      <c r="B20" s="55"/>
      <c r="C20" s="23"/>
      <c r="D20" s="19"/>
      <c r="E20" s="19"/>
      <c r="F20" s="1" t="str">
        <f t="shared" si="0"/>
        <v/>
      </c>
      <c r="G20" s="20"/>
      <c r="H20" s="23"/>
      <c r="L20" s="29"/>
    </row>
    <row r="21" spans="2:12" ht="35.1" customHeight="1" x14ac:dyDescent="0.2">
      <c r="B21" s="56">
        <v>8</v>
      </c>
      <c r="C21" s="23"/>
      <c r="D21" s="19"/>
      <c r="E21" s="19"/>
      <c r="F21" s="1" t="str">
        <f t="shared" si="0"/>
        <v/>
      </c>
      <c r="G21" s="20"/>
      <c r="H21" s="23"/>
    </row>
    <row r="22" spans="2:12" ht="35.1" customHeight="1" x14ac:dyDescent="0.2">
      <c r="B22" s="55"/>
      <c r="C22" s="23"/>
      <c r="D22" s="19"/>
      <c r="E22" s="19"/>
      <c r="F22" s="1" t="str">
        <f t="shared" si="0"/>
        <v/>
      </c>
      <c r="G22" s="20"/>
      <c r="H22" s="23"/>
    </row>
    <row r="23" spans="2:12" ht="35.1" customHeight="1" x14ac:dyDescent="0.2">
      <c r="B23" s="56">
        <v>9</v>
      </c>
      <c r="C23" s="23"/>
      <c r="D23" s="19"/>
      <c r="E23" s="19"/>
      <c r="F23" s="1" t="str">
        <f t="shared" si="0"/>
        <v/>
      </c>
      <c r="G23" s="20"/>
      <c r="H23" s="23"/>
    </row>
    <row r="24" spans="2:12" ht="35.1" customHeight="1" x14ac:dyDescent="0.2">
      <c r="B24" s="55"/>
      <c r="C24" s="23"/>
      <c r="D24" s="19"/>
      <c r="E24" s="19"/>
      <c r="F24" s="1" t="str">
        <f t="shared" si="0"/>
        <v/>
      </c>
      <c r="G24" s="20"/>
      <c r="H24" s="23"/>
    </row>
    <row r="25" spans="2:12" ht="35.1" customHeight="1" x14ac:dyDescent="0.2">
      <c r="B25" s="56">
        <v>10</v>
      </c>
      <c r="C25" s="23"/>
      <c r="D25" s="19"/>
      <c r="E25" s="19"/>
      <c r="F25" s="1" t="str">
        <f t="shared" si="0"/>
        <v/>
      </c>
      <c r="G25" s="20"/>
      <c r="H25" s="23"/>
    </row>
    <row r="26" spans="2:12" ht="35.1" customHeight="1" x14ac:dyDescent="0.2">
      <c r="B26" s="55"/>
      <c r="C26" s="23"/>
      <c r="D26" s="19"/>
      <c r="E26" s="19"/>
      <c r="F26" s="1" t="str">
        <f>IF($G26="","",DATEDIF($G26,$H$3,"Y"))</f>
        <v/>
      </c>
      <c r="G26" s="20"/>
      <c r="H26" s="23"/>
    </row>
    <row r="27" spans="2:12" ht="17.25" customHeight="1" x14ac:dyDescent="0.2">
      <c r="B27" s="30"/>
      <c r="C27" s="30"/>
      <c r="D27" s="30"/>
      <c r="E27" s="30"/>
      <c r="F27" s="30"/>
      <c r="G27" s="31"/>
      <c r="H27" s="30"/>
    </row>
    <row r="28" spans="2:12" ht="21" customHeight="1" x14ac:dyDescent="0.2">
      <c r="B28" s="32" t="s">
        <v>27</v>
      </c>
      <c r="C28" s="33"/>
      <c r="D28" s="32"/>
      <c r="E28" s="32"/>
      <c r="F28" s="32"/>
      <c r="G28" s="32"/>
      <c r="H28" s="33"/>
      <c r="I28" s="33"/>
      <c r="J28" s="32"/>
      <c r="K28" s="32"/>
    </row>
    <row r="29" spans="2:12" ht="21" customHeight="1" x14ac:dyDescent="0.2">
      <c r="B29" s="34" t="s">
        <v>28</v>
      </c>
      <c r="C29" s="34"/>
      <c r="D29" s="34"/>
      <c r="E29" s="34"/>
      <c r="F29" s="34"/>
      <c r="G29" s="34"/>
      <c r="H29" s="34"/>
      <c r="I29" s="34"/>
      <c r="J29" s="34"/>
      <c r="K29" s="34"/>
    </row>
    <row r="30" spans="2:12" ht="21" customHeight="1" x14ac:dyDescent="0.2">
      <c r="B30" s="35" t="s">
        <v>29</v>
      </c>
      <c r="C30" s="35"/>
      <c r="D30" s="35"/>
      <c r="E30" s="35"/>
      <c r="F30" s="35"/>
      <c r="G30" s="35"/>
      <c r="H30" s="35"/>
      <c r="I30" s="35"/>
      <c r="J30" s="35"/>
      <c r="K30" s="35"/>
    </row>
    <row r="31" spans="2:12" ht="21" customHeight="1" x14ac:dyDescent="0.2">
      <c r="B31" s="32" t="s">
        <v>30</v>
      </c>
      <c r="C31" s="33"/>
      <c r="D31" s="32"/>
      <c r="E31" s="32"/>
      <c r="F31" s="32"/>
      <c r="G31" s="32"/>
      <c r="H31" s="33"/>
      <c r="I31" s="33"/>
      <c r="J31" s="32"/>
      <c r="K31" s="32"/>
    </row>
    <row r="32" spans="2:12" ht="21" customHeight="1" x14ac:dyDescent="0.2">
      <c r="B32" s="36" t="s">
        <v>31</v>
      </c>
      <c r="C32" s="36"/>
      <c r="D32" s="36"/>
      <c r="E32" s="36"/>
      <c r="F32" s="36"/>
      <c r="G32" s="36"/>
      <c r="H32" s="36"/>
      <c r="I32" s="36"/>
      <c r="J32" s="36"/>
      <c r="K32" s="36"/>
    </row>
    <row r="33" spans="2:11" ht="21" customHeight="1" x14ac:dyDescent="0.2">
      <c r="B33" s="57" t="s">
        <v>32</v>
      </c>
      <c r="C33" s="57"/>
      <c r="D33" s="57"/>
      <c r="E33" s="57"/>
      <c r="F33" s="57"/>
      <c r="G33" s="32"/>
      <c r="H33" s="33"/>
      <c r="I33" s="33"/>
      <c r="J33" s="32"/>
      <c r="K33" s="32"/>
    </row>
    <row r="34" spans="2:11" ht="21" customHeight="1" x14ac:dyDescent="0.2">
      <c r="B34" s="53" t="s">
        <v>33</v>
      </c>
      <c r="C34" s="53"/>
      <c r="D34" s="53"/>
      <c r="E34" s="53"/>
      <c r="F34" s="53"/>
      <c r="G34" s="53"/>
      <c r="H34" s="53"/>
      <c r="I34" s="33"/>
      <c r="J34" s="32"/>
      <c r="K34" s="32"/>
    </row>
    <row r="36" spans="2:11" ht="13.8" x14ac:dyDescent="0.2">
      <c r="B36" s="37"/>
    </row>
  </sheetData>
  <sheetProtection sheet="1" objects="1" scenarios="1"/>
  <mergeCells count="16">
    <mergeCell ref="A5:A6"/>
    <mergeCell ref="B23:B24"/>
    <mergeCell ref="B25:B26"/>
    <mergeCell ref="B5:B6"/>
    <mergeCell ref="B13:B14"/>
    <mergeCell ref="B15:B16"/>
    <mergeCell ref="B17:B18"/>
    <mergeCell ref="B19:B20"/>
    <mergeCell ref="B21:B22"/>
    <mergeCell ref="J6:K6"/>
    <mergeCell ref="J7:K7"/>
    <mergeCell ref="B34:H34"/>
    <mergeCell ref="B7:B8"/>
    <mergeCell ref="B9:B10"/>
    <mergeCell ref="B11:B12"/>
    <mergeCell ref="B33:F33"/>
  </mergeCells>
  <phoneticPr fontId="1"/>
  <dataValidations count="2">
    <dataValidation type="list" allowBlank="1" showInputMessage="1" showErrorMessage="1" sqref="E5:E27" xr:uid="{00000000-0002-0000-0000-000000000000}">
      <formula1>"男,女"</formula1>
    </dataValidation>
    <dataValidation type="list" allowBlank="1" showInputMessage="1" showErrorMessage="1" sqref="D5:D27" xr:uid="{00000000-0002-0000-0000-000001000000}">
      <formula1>$K$10:$K$13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クラブ略称一覧</vt:lpstr>
      <vt:lpstr>申込書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信之 小宮</cp:lastModifiedBy>
  <cp:revision/>
  <cp:lastPrinted>2026-04-13T02:02:46Z</cp:lastPrinted>
  <dcterms:created xsi:type="dcterms:W3CDTF">2018-04-29T16:16:46Z</dcterms:created>
  <dcterms:modified xsi:type="dcterms:W3CDTF">2026-04-14T10:18:53Z</dcterms:modified>
</cp:coreProperties>
</file>